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8-Marchés Publics\Marchés 2026\Festival des Entrepreneurs\"/>
    </mc:Choice>
  </mc:AlternateContent>
  <xr:revisionPtr revIDLastSave="0" documentId="13_ncr:1_{80FD07D1-E5FF-4C50-B3BB-D770B701C548}" xr6:coauthVersionLast="47" xr6:coauthVersionMax="47" xr10:uidLastSave="{00000000-0000-0000-0000-000000000000}"/>
  <bookViews>
    <workbookView xWindow="-120" yWindow="-120" windowWidth="29040" windowHeight="15720" activeTab="1" xr2:uid="{33FE5E3A-2CB4-44F5-9D36-3EA290A06DD4}"/>
  </bookViews>
  <sheets>
    <sheet name="DQE LOT 1" sheetId="1" r:id="rId1"/>
    <sheet name="DQE LOT 2" sheetId="13" r:id="rId2"/>
    <sheet name="DQE LOT 3" sheetId="2" r:id="rId3"/>
    <sheet name="DQE LOT 4" sheetId="3" r:id="rId4"/>
    <sheet name="DQE LOT 5" sheetId="4" r:id="rId5"/>
    <sheet name="DQE LOT 6" sheetId="6" r:id="rId6"/>
    <sheet name="DQE LOT 7" sheetId="5" r:id="rId7"/>
    <sheet name="DQE LOT 8" sheetId="7" r:id="rId8"/>
    <sheet name="DQE LOT 9" sheetId="8" r:id="rId9"/>
    <sheet name="DQE LOT 10" sheetId="9" r:id="rId10"/>
    <sheet name="DQE LOT 11" sheetId="10" r:id="rId11"/>
    <sheet name="DQE LOT 12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" l="1"/>
  <c r="F32" i="1"/>
  <c r="F38" i="1"/>
  <c r="F39" i="1"/>
  <c r="F40" i="1"/>
  <c r="F41" i="1"/>
  <c r="F42" i="1"/>
  <c r="F43" i="1"/>
  <c r="F44" i="1"/>
  <c r="F45" i="1"/>
  <c r="F37" i="1"/>
  <c r="F33" i="1"/>
  <c r="F28" i="1"/>
  <c r="F23" i="1"/>
  <c r="F24" i="1"/>
  <c r="F22" i="1"/>
  <c r="F17" i="1"/>
  <c r="F18" i="1"/>
  <c r="F16" i="1"/>
  <c r="F12" i="1"/>
  <c r="F8" i="1"/>
  <c r="D29" i="13"/>
  <c r="F20" i="13"/>
  <c r="F21" i="13"/>
  <c r="F22" i="13"/>
  <c r="F23" i="13"/>
  <c r="F24" i="13"/>
  <c r="F25" i="13"/>
  <c r="F19" i="13"/>
  <c r="F15" i="13"/>
  <c r="F14" i="13"/>
  <c r="F9" i="13"/>
  <c r="F10" i="13"/>
  <c r="F8" i="13"/>
  <c r="D31" i="2"/>
  <c r="F27" i="2"/>
  <c r="F23" i="2"/>
  <c r="F19" i="2"/>
  <c r="F14" i="2"/>
  <c r="F15" i="2"/>
  <c r="F9" i="2"/>
  <c r="F10" i="2"/>
  <c r="F8" i="2"/>
  <c r="D15" i="3"/>
  <c r="F9" i="3"/>
  <c r="F10" i="3"/>
  <c r="F11" i="3"/>
  <c r="F8" i="3"/>
  <c r="D27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8" i="4"/>
  <c r="D13" i="6"/>
  <c r="F9" i="6"/>
  <c r="F8" i="6"/>
  <c r="D14" i="5"/>
  <c r="D15" i="7"/>
  <c r="F9" i="5"/>
  <c r="F10" i="5"/>
  <c r="F8" i="5"/>
  <c r="F9" i="7"/>
  <c r="F10" i="7"/>
  <c r="F11" i="7"/>
  <c r="F8" i="7"/>
  <c r="D89" i="8"/>
  <c r="F78" i="8"/>
  <c r="F79" i="8"/>
  <c r="F80" i="8"/>
  <c r="F81" i="8"/>
  <c r="F82" i="8"/>
  <c r="F83" i="8"/>
  <c r="F84" i="8"/>
  <c r="F85" i="8"/>
  <c r="F77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58" i="8"/>
  <c r="F47" i="8"/>
  <c r="F48" i="8"/>
  <c r="F49" i="8"/>
  <c r="F50" i="8"/>
  <c r="F51" i="8"/>
  <c r="F52" i="8"/>
  <c r="F53" i="8"/>
  <c r="F54" i="8"/>
  <c r="F46" i="8"/>
  <c r="F35" i="8"/>
  <c r="F36" i="8"/>
  <c r="F37" i="8"/>
  <c r="F38" i="8"/>
  <c r="F39" i="8"/>
  <c r="F40" i="8"/>
  <c r="F41" i="8"/>
  <c r="F42" i="8"/>
  <c r="F34" i="8"/>
  <c r="F25" i="8"/>
  <c r="F26" i="8"/>
  <c r="F27" i="8"/>
  <c r="F28" i="8"/>
  <c r="F29" i="8"/>
  <c r="F30" i="8"/>
  <c r="F24" i="8"/>
  <c r="F9" i="8"/>
  <c r="F10" i="8"/>
  <c r="F11" i="8"/>
  <c r="F12" i="8"/>
  <c r="F13" i="8"/>
  <c r="F14" i="8"/>
  <c r="F15" i="8"/>
  <c r="F16" i="8"/>
  <c r="F17" i="8"/>
  <c r="F18" i="8"/>
  <c r="F19" i="8"/>
  <c r="F20" i="8"/>
  <c r="F8" i="8"/>
  <c r="D19" i="9" a="1"/>
  <c r="D19" i="9"/>
  <c r="F15" i="9"/>
  <c r="F9" i="9"/>
  <c r="F10" i="9"/>
  <c r="F11" i="9"/>
  <c r="F8" i="9"/>
  <c r="D17" i="10"/>
  <c r="F9" i="10"/>
  <c r="F10" i="10"/>
  <c r="F11" i="10"/>
  <c r="F12" i="10"/>
  <c r="F13" i="10"/>
  <c r="F8" i="10"/>
  <c r="D35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8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<sst xmlns="http://schemas.openxmlformats.org/spreadsheetml/2006/main" count="611" uniqueCount="224">
  <si>
    <t>Désignation</t>
  </si>
  <si>
    <t>Unité</t>
  </si>
  <si>
    <t>Quantité</t>
  </si>
  <si>
    <t>PUHT / Unité</t>
  </si>
  <si>
    <t>Total HT</t>
  </si>
  <si>
    <t>m²</t>
  </si>
  <si>
    <t>Pignon 10m</t>
  </si>
  <si>
    <t>2. Chapiteau Arqué</t>
  </si>
  <si>
    <t>3. Chapiteau Garden</t>
  </si>
  <si>
    <t>3 x 3m</t>
  </si>
  <si>
    <t>u</t>
  </si>
  <si>
    <t>4 x 4m</t>
  </si>
  <si>
    <t>5 x 5m</t>
  </si>
  <si>
    <t>5. Options d'Entoilage</t>
  </si>
  <si>
    <t>Opaque blanc 5m</t>
  </si>
  <si>
    <t>Cristal 5m</t>
  </si>
  <si>
    <t>Issue de secours 5m</t>
  </si>
  <si>
    <t>6. Options de Toiture</t>
  </si>
  <si>
    <t>Opaque blanc (Pignon 10m)</t>
  </si>
  <si>
    <t>7. Options d'Éclairage</t>
  </si>
  <si>
    <t>Eclairage normal</t>
  </si>
  <si>
    <t>Eclairage de sécurité</t>
  </si>
  <si>
    <t>8. Accessoires &amp; Autres Équipements</t>
  </si>
  <si>
    <t>Plancher</t>
  </si>
  <si>
    <t>Rampe d'accès</t>
  </si>
  <si>
    <t>ml</t>
  </si>
  <si>
    <t>Double porte vitrée</t>
  </si>
  <si>
    <t>Moquette</t>
  </si>
  <si>
    <t>Chariot élévateur thermique 1,5t</t>
  </si>
  <si>
    <t>jour</t>
  </si>
  <si>
    <t>Chariot élévateur thermique 2,5t</t>
  </si>
  <si>
    <t>Chariot téléscopique thermique 4t</t>
  </si>
  <si>
    <t>Gradin 100 places H&lt;1,2m</t>
  </si>
  <si>
    <t>9. Total Général</t>
  </si>
  <si>
    <t>TOTAL HT</t>
  </si>
  <si>
    <t>…. €</t>
  </si>
  <si>
    <t>TOTAL TVA</t>
  </si>
  <si>
    <t>TOTAL TTC</t>
  </si>
  <si>
    <t>1. Panneaux</t>
  </si>
  <si>
    <t>Akilux 5 + adhésif imprimé</t>
  </si>
  <si>
    <t>PVC 5 + adhésif imprimé</t>
  </si>
  <si>
    <t>PVC + adhésif imprimé + découpe à la forme (CutContour)</t>
  </si>
  <si>
    <t>2. Enseignes</t>
  </si>
  <si>
    <t>PVC avec impression + led</t>
  </si>
  <si>
    <t>Plexi avec impression</t>
  </si>
  <si>
    <t>Adhésif dos blanc avec impression</t>
  </si>
  <si>
    <t>3. Adhésifs</t>
  </si>
  <si>
    <t>4. Bâches</t>
  </si>
  <si>
    <t>Micro-perforé avec impression</t>
  </si>
  <si>
    <t>Technicien pour pose et dépose des supports</t>
  </si>
  <si>
    <t>Rampe lave-main autonome</t>
  </si>
  <si>
    <t>Algéco 6m*2,5m avec cabines chimiques, comprenant consommables</t>
  </si>
  <si>
    <t>Algéco 6m*2,5m avec cabines chimiques et accès PMR, comprenant cosommables</t>
  </si>
  <si>
    <t>1. Sanitaires</t>
  </si>
  <si>
    <t>Forfait grutage</t>
  </si>
  <si>
    <t>6. Total Général</t>
  </si>
  <si>
    <t>2. Total Général</t>
  </si>
  <si>
    <t>1. Mobilier</t>
  </si>
  <si>
    <t>Mange debout rond métal</t>
  </si>
  <si>
    <t>Tabouret type tolix ou équivalent</t>
  </si>
  <si>
    <t xml:space="preserve">Table basse ronde </t>
  </si>
  <si>
    <t>Fauteuil type chauffeuse</t>
  </si>
  <si>
    <t>Table à lattes bois extérieur carrée</t>
  </si>
  <si>
    <t>Chaise bois à lattes</t>
  </si>
  <si>
    <t>Table bois "buffet"</t>
  </si>
  <si>
    <t>Banc pic-nic bois</t>
  </si>
  <si>
    <t>Comptoir bois</t>
  </si>
  <si>
    <t>Fontaine à eau autonome</t>
  </si>
  <si>
    <t>Recharge bonbonne eau</t>
  </si>
  <si>
    <t>Chef d'équipe</t>
  </si>
  <si>
    <t>Secouriste</t>
  </si>
  <si>
    <t>heure ouvrée jour</t>
  </si>
  <si>
    <t>1. Contrôles</t>
  </si>
  <si>
    <t>Contrôle OS2</t>
  </si>
  <si>
    <t>Contrôle OS3</t>
  </si>
  <si>
    <t>Contrôle des installations électriques</t>
  </si>
  <si>
    <t>1. Ressources humaines</t>
  </si>
  <si>
    <t>1. Barriérage</t>
  </si>
  <si>
    <t xml:space="preserve">Barrière heras (pose, dépose, menottes et plots compris) </t>
  </si>
  <si>
    <t>Roulette heras</t>
  </si>
  <si>
    <t>Barrière de police (pose et dépose comprise)</t>
  </si>
  <si>
    <t>1. Energies</t>
  </si>
  <si>
    <t>Groupe électrogène 110KVA 400V</t>
  </si>
  <si>
    <t>Groupe électrogène 165KVA 400V</t>
  </si>
  <si>
    <t>Cuve GNR 1000L double parois</t>
  </si>
  <si>
    <t>GNR pour groupe électrogène</t>
  </si>
  <si>
    <t>Litre</t>
  </si>
  <si>
    <t>2. Fluides</t>
  </si>
  <si>
    <t>3. Total Général</t>
  </si>
  <si>
    <t>1. Scénographie</t>
  </si>
  <si>
    <t xml:space="preserve"> </t>
  </si>
  <si>
    <t>1. Prestations traiteur</t>
  </si>
  <si>
    <t>Buffet froid : entrées, salades, viandes (catering)</t>
  </si>
  <si>
    <t>Fromages (catering)</t>
  </si>
  <si>
    <t>Desserts (catering)</t>
  </si>
  <si>
    <t>Eau plate et gazeuse (catering)</t>
  </si>
  <si>
    <t>Boissons chaudes (thé, café) (catering)</t>
  </si>
  <si>
    <t>1. Sonorisation</t>
  </si>
  <si>
    <t>2. Eclairage</t>
  </si>
  <si>
    <t>3. Vidéo</t>
  </si>
  <si>
    <t>4. Structures</t>
  </si>
  <si>
    <t>5. Distribution électrique</t>
  </si>
  <si>
    <t>6. Ressources humaines</t>
  </si>
  <si>
    <t>7. Total Général</t>
  </si>
  <si>
    <t>Yamaha | CL5 Console 72 canaux, 35 bus, Dante</t>
  </si>
  <si>
    <t>Yamaha | QL1 Console numérique 16in/8out</t>
  </si>
  <si>
    <t>Pioneer | CDJ-3000 Lecteur multimédia Pro DJ</t>
  </si>
  <si>
    <t>Pioneer | DJM-900NXS2 Console Pro DJ 4 voies</t>
  </si>
  <si>
    <t>Adamson | Enceinte E15 Adamson line array, H90° x V6°</t>
  </si>
  <si>
    <t>Adamson | Enceinte Sub S119 Adamson</t>
  </si>
  <si>
    <t>Bose | L1 Model 2 Enceinte amplifié</t>
  </si>
  <si>
    <t xml:space="preserve">Ampli Lab Gruppen | fp10 000Q 4x 2500W </t>
  </si>
  <si>
    <t>Shure | AD4DE-A Recepteur double AD</t>
  </si>
  <si>
    <t>Shure | Emetteur main AD2 | SM58</t>
  </si>
  <si>
    <t xml:space="preserve">Shure | PSM900 1 liaison </t>
  </si>
  <si>
    <t>MA Lighting | Grand'MA 3 Light</t>
  </si>
  <si>
    <t>Robe | Esprite Lyre Led Spot 650W</t>
  </si>
  <si>
    <t>Robe | LEDBeam 350 wash 12x40W RGBW</t>
  </si>
  <si>
    <t>Robe | MegaPointe® Lyre asservie 470W HRI</t>
  </si>
  <si>
    <t>Juliat | Korrigan Poursuite 1200W HMI 5/9°</t>
  </si>
  <si>
    <t>JULIAT | 713SX2 V2 découpe 2/2.5KW 29/50°</t>
  </si>
  <si>
    <t>MDG | Me1 Générateur de brouillard 1 sortie</t>
  </si>
  <si>
    <t>Mélangeur multi formats Pulse 300</t>
  </si>
  <si>
    <t>Distributeur DVI Trident 2x3 ou 1x5</t>
  </si>
  <si>
    <t>Dell | PRECISION3581 office 365 15" Core-I7</t>
  </si>
  <si>
    <t>Mélangeur vidéo numérique AVHS410</t>
  </si>
  <si>
    <t>Panasonic | AW-UE150KEJ Caméra PTZ noire</t>
  </si>
  <si>
    <t>Canon | HJ11E - Grand angle HD 11 x 4.7B</t>
  </si>
  <si>
    <t>Blackmagic |PIX 270 Rack Lecteur enregistreur sur HDD</t>
  </si>
  <si>
    <t>Dalle 50cmx50cm Ecran Led 6mm outdoor</t>
  </si>
  <si>
    <t xml:space="preserve">Ecran LCD 32" </t>
  </si>
  <si>
    <t>ASD | SC300 / H30V Elément noir 1m</t>
  </si>
  <si>
    <t>ASD | SC300 / H30V Elément noir 3m</t>
  </si>
  <si>
    <t>ASD | SC300 / H30V Angle 2D 90° noir | C003</t>
  </si>
  <si>
    <t>ASD | SC390 / H40V Elément noir 2m</t>
  </si>
  <si>
    <t>ASD | SC390 / H40V Elément noir 3m</t>
  </si>
  <si>
    <t>GIS | Moteur D8+ 500kg 20m</t>
  </si>
  <si>
    <t>Télécommande pour 4 moteurs diff 30 mA</t>
  </si>
  <si>
    <t>Scène traditionnelle Stacco 1,22m x 1,22m</t>
  </si>
  <si>
    <t>Praticable 2m x 1m à ciseaux</t>
  </si>
  <si>
    <t>Prolongateur 125A – P17 20m</t>
  </si>
  <si>
    <t>Prolongateur 125A – P17 50m</t>
  </si>
  <si>
    <t>Prolongateur 63A – P17 10m</t>
  </si>
  <si>
    <t>Prolongateur 32A – P17 10m</t>
  </si>
  <si>
    <t>Prolongateur 32A – P17 20m</t>
  </si>
  <si>
    <t>Prolongateur 32A – P17 50m</t>
  </si>
  <si>
    <t>Prolongateur 16A mono 5m</t>
  </si>
  <si>
    <t>Prolongateur 16A mono 10m</t>
  </si>
  <si>
    <t>Prolongateur 16A mono 20m</t>
  </si>
  <si>
    <t>Prolongateur 16A mono 50m</t>
  </si>
  <si>
    <t>Multiprise 16A</t>
  </si>
  <si>
    <t>Doublette 16A</t>
  </si>
  <si>
    <t>Passe-câble Keylite senior 1m</t>
  </si>
  <si>
    <t>Superviseur de chantier</t>
  </si>
  <si>
    <t>Chef sonorisateur</t>
  </si>
  <si>
    <t>Technicien son</t>
  </si>
  <si>
    <t>Technicien lumière qualifié</t>
  </si>
  <si>
    <t xml:space="preserve">Technicien lumière </t>
  </si>
  <si>
    <t>Chef électricien</t>
  </si>
  <si>
    <t>Technicien de structure qualifié</t>
  </si>
  <si>
    <t>Régisseur</t>
  </si>
  <si>
    <t>Road</t>
  </si>
  <si>
    <t>Armoire 32A / out 12xPC16 mono</t>
  </si>
  <si>
    <t>Armoire 125A / out 2x63T / 2x32T</t>
  </si>
  <si>
    <t>Armoire 63A / out 1x63T / 4x32T / 3xPC16</t>
  </si>
  <si>
    <t>1. Chapiteau Bipente</t>
  </si>
  <si>
    <t>LOT 1 - CHAPITEAUX, STRUCTURES, GRADINS, ENGINS 
(location, montage, démontage)</t>
  </si>
  <si>
    <t>1. Chapiteau Stretch</t>
  </si>
  <si>
    <t>2. Options d'Éclairage</t>
  </si>
  <si>
    <t>3. Accessoires &amp; Autres Équipements</t>
  </si>
  <si>
    <t>Pont en aluminium</t>
  </si>
  <si>
    <t>Paroi latérale cristal transparente</t>
  </si>
  <si>
    <t>LOT 3 - SUPPORTS SIGNALETIQUES
(achat, impression, pose, dépose)</t>
  </si>
  <si>
    <t>²</t>
  </si>
  <si>
    <t>5. Ressources Humaines</t>
  </si>
  <si>
    <t>LOT 4 - SANITAIRES
(location, montage, démontage)</t>
  </si>
  <si>
    <t>4. Total Général</t>
  </si>
  <si>
    <t>LOT 5 - MOBILIER
(location, installation, reprise)</t>
  </si>
  <si>
    <t>Etagère basse type "Kallax"</t>
  </si>
  <si>
    <t>LOT 6 - SECOURISME</t>
  </si>
  <si>
    <t>LOT 7 - CONTRÔLE DES STRUCTURES</t>
  </si>
  <si>
    <t>LOT 8 - BARRIERAGE
(location, pose et dépose)</t>
  </si>
  <si>
    <t>Jambes de force heras</t>
  </si>
  <si>
    <t>LOT 9 - AUDIO, SON, LUMIERE, VIDEO, ELECTRICITE
(location, montage, exploitation et démontage)</t>
  </si>
  <si>
    <t>Sonorisation 100 w extérieur type public adress</t>
  </si>
  <si>
    <t>Haut parleur à chambre de compression</t>
  </si>
  <si>
    <t>LOT 10 - ENERGIE
(location, pose, dépose et réassort)</t>
  </si>
  <si>
    <t>LOT 11 - SCENOGRAPHIE
(achat, construction, pose et dépose)</t>
  </si>
  <si>
    <t>LOT 12 - TRAITEUR</t>
  </si>
  <si>
    <t>Cocktail - 5 pièces froides (3 pièces salées, 2 pièces sucrées)</t>
  </si>
  <si>
    <t>Plat chaud et légumes - service à table (Banquet)</t>
  </si>
  <si>
    <t>Entrée froide - service à table (Banquet)</t>
  </si>
  <si>
    <t>Apéritif 4 pièces salées - debout (Banquet)</t>
  </si>
  <si>
    <t>Plateau de fromages normands et salade - service à table (Banquet)</t>
  </si>
  <si>
    <t>Dessert - service à table (Banquet)</t>
  </si>
  <si>
    <t>Personnel</t>
  </si>
  <si>
    <t>Cocktail - 10 pièces froides (7 pièces salées, 3 pièces sucrées)</t>
  </si>
  <si>
    <t>Dessert - service à table</t>
  </si>
  <si>
    <t>Apéritif 4 pièces salées - debout (déjeuner séminaire)</t>
  </si>
  <si>
    <t>Entrée froide - service à table (déjeuner séminaire)</t>
  </si>
  <si>
    <t>Plat chaud et légumes - service à table (déjeuner séminaire)</t>
  </si>
  <si>
    <t>Plateau de fromages normands et salade - service à table (déjeuner séminaire)</t>
  </si>
  <si>
    <t xml:space="preserve">Boissons chaudes (café, thé) </t>
  </si>
  <si>
    <t>Forfait Vins rouge et blanc</t>
  </si>
  <si>
    <t xml:space="preserve">Softs </t>
  </si>
  <si>
    <t xml:space="preserve">Eau plate et gazeuse </t>
  </si>
  <si>
    <t>Chaise avec tablette intégrée</t>
  </si>
  <si>
    <t>Scénographie basique sur le thème de l'Italie</t>
  </si>
  <si>
    <t>Poteau profilé H2,50m</t>
  </si>
  <si>
    <t>Eclairage normal - guirlandes lumineuses</t>
  </si>
  <si>
    <t>Nacelle tout terrain thermique H12 Déport 6m ou équivalent</t>
  </si>
  <si>
    <t>Paravents / Claustra</t>
  </si>
  <si>
    <t>Botte de paille 60 X 40 X 50 avec transport</t>
  </si>
  <si>
    <t>Poteau en bois diamètre 15 pour accroche signalétique</t>
  </si>
  <si>
    <t>Scooter italien</t>
  </si>
  <si>
    <t>Lampe type "guinguette" (guirlande)</t>
  </si>
  <si>
    <t>Tente Stretch format moyen (≈ 100 à 200 m²)</t>
  </si>
  <si>
    <t>Tente stretch très grande surface (&gt; 400 m² ou assemblage)</t>
  </si>
  <si>
    <t>Panneau / cloison type tasseaux de bois</t>
  </si>
  <si>
    <t>Suspension boules chinoises en papier moyen format</t>
  </si>
  <si>
    <t>Fauteuil velours</t>
  </si>
  <si>
    <t>Menu : entrée, plat, formage, dessert</t>
  </si>
  <si>
    <t xml:space="preserve">Organisation logistique générale du Festival des Entrepreneurs 2026
Consultation n°: 2026_FCS_CCI_0005
DETAIL QUANTITIF ESTIMATIF </t>
  </si>
  <si>
    <t>LOT 2 - TENTES TYPES STRETCH, NOMADES OU BERBERES, STRUCTURES, ENGINS 
(location, montage, démontage)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</si>
</sst>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0000"/>
      <name val="Nirmala UI Semilight"/>
      <family val="2"/>
    </font>
    <font>
      <b/>
      <sz val="14"/>
      <color theme="1"/>
      <name val="Nirmala UI Semilight"/>
      <family val="2"/>
    </font>
    <font>
      <sz val="11"/>
      <color theme="1"/>
      <name val="Nirmala UI Semilight"/>
      <family val="2"/>
    </font>
    <font>
      <b/>
      <sz val="13.5"/>
      <color theme="1"/>
      <name val="Nirmala UI Semilight"/>
      <family val="2"/>
    </font>
    <font>
      <b/>
      <sz val="11"/>
      <color theme="1"/>
      <name val="Nirmala UI Semilight"/>
      <family val="2"/>
    </font>
    <font>
      <sz val="10"/>
      <name val="Nirmala UI Semilight"/>
      <family val="2"/>
    </font>
    <font>
      <sz val="11"/>
      <name val="Nirmala UI Semilight"/>
      <family val="2"/>
    </font>
    <font>
      <b/>
      <sz val="15"/>
      <color theme="1"/>
      <name val="Nirmala UI Semi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4" fillId="0" borderId="15" xfId="0" applyFont="1" applyBorder="1" applyAlignment="1">
      <alignment horizontal="left" vertical="center" indent="1"/>
    </xf>
    <xf numFmtId="0" fontId="4" fillId="0" borderId="16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17" xfId="0" applyFont="1" applyBorder="1" applyAlignment="1">
      <alignment horizontal="left" vertical="center" indent="1"/>
    </xf>
    <xf numFmtId="0" fontId="4" fillId="0" borderId="18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 indent="1"/>
    </xf>
    <xf numFmtId="0" fontId="6" fillId="0" borderId="16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horizontal="left" vertical="center" wrapText="1" indent="1"/>
    </xf>
    <xf numFmtId="0" fontId="4" fillId="0" borderId="18" xfId="0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 indent="1"/>
    </xf>
    <xf numFmtId="49" fontId="8" fillId="0" borderId="2" xfId="0" applyNumberFormat="1" applyFont="1" applyBorder="1" applyAlignment="1">
      <alignment horizontal="left" vertical="center" wrapText="1" indent="1"/>
    </xf>
    <xf numFmtId="49" fontId="8" fillId="0" borderId="17" xfId="0" applyNumberFormat="1" applyFont="1" applyBorder="1" applyAlignment="1">
      <alignment horizontal="left" vertical="center" wrapText="1" indent="1"/>
    </xf>
    <xf numFmtId="0" fontId="6" fillId="0" borderId="15" xfId="0" applyFont="1" applyBorder="1" applyAlignment="1">
      <alignment horizontal="left" vertical="center" wrapText="1" indent="1"/>
    </xf>
    <xf numFmtId="49" fontId="8" fillId="0" borderId="15" xfId="0" applyNumberFormat="1" applyFont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/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25" xfId="0" applyFont="1" applyBorder="1" applyAlignment="1">
      <alignment horizontal="left" vertical="center" wrapText="1" indent="1"/>
    </xf>
    <xf numFmtId="0" fontId="4" fillId="0" borderId="26" xfId="0" applyFont="1" applyBorder="1" applyAlignment="1">
      <alignment horizontal="left" vertical="center" wrapText="1" indent="1"/>
    </xf>
    <xf numFmtId="0" fontId="4" fillId="0" borderId="27" xfId="0" applyFont="1" applyBorder="1" applyAlignment="1">
      <alignment horizontal="left" vertical="center" wrapText="1" indent="1"/>
    </xf>
    <xf numFmtId="0" fontId="4" fillId="0" borderId="28" xfId="0" applyFont="1" applyBorder="1" applyAlignment="1">
      <alignment horizontal="left" vertical="center" indent="1"/>
    </xf>
    <xf numFmtId="0" fontId="4" fillId="0" borderId="26" xfId="0" applyFont="1" applyBorder="1" applyAlignment="1">
      <alignment horizontal="left" vertical="center" indent="1"/>
    </xf>
    <xf numFmtId="0" fontId="4" fillId="0" borderId="29" xfId="0" applyFont="1" applyBorder="1" applyAlignment="1">
      <alignment horizontal="left" vertical="center" wrapText="1" indent="1"/>
    </xf>
    <xf numFmtId="49" fontId="4" fillId="0" borderId="16" xfId="0" applyNumberFormat="1" applyFont="1" applyBorder="1" applyAlignment="1">
      <alignment horizontal="left" vertical="center" wrapText="1" indent="1"/>
    </xf>
    <xf numFmtId="49" fontId="4" fillId="0" borderId="0" xfId="0" applyNumberFormat="1" applyFont="1" applyAlignment="1">
      <alignment horizontal="left" vertical="center" wrapText="1" indent="1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2A6E9-D5E2-49D2-85AD-5C3D29266094}">
  <dimension ref="B1:G51"/>
  <sheetViews>
    <sheetView zoomScale="70" zoomScaleNormal="70" workbookViewId="0">
      <selection activeCell="J38" sqref="J38"/>
    </sheetView>
  </sheetViews>
  <sheetFormatPr baseColWidth="10" defaultColWidth="11.5703125" defaultRowHeight="16.5" x14ac:dyDescent="0.25"/>
  <cols>
    <col min="1" max="1" width="2.28515625" style="4" customWidth="1"/>
    <col min="2" max="2" width="37.7109375" style="4" customWidth="1"/>
    <col min="3" max="6" width="16.7109375" style="4" customWidth="1"/>
    <col min="7" max="16384" width="11.5703125" style="4"/>
  </cols>
  <sheetData>
    <row r="1" spans="2:6" ht="17.25" thickBot="1" x14ac:dyDescent="0.3"/>
    <row r="2" spans="2:6" ht="36" customHeight="1" x14ac:dyDescent="0.25">
      <c r="B2" s="51" t="s">
        <v>222</v>
      </c>
      <c r="C2" s="52"/>
      <c r="D2" s="52"/>
      <c r="E2" s="52"/>
      <c r="F2" s="53"/>
    </row>
    <row r="3" spans="2:6" ht="36" customHeight="1" thickBot="1" x14ac:dyDescent="0.3">
      <c r="B3" s="54"/>
      <c r="C3" s="55"/>
      <c r="D3" s="55"/>
      <c r="E3" s="55"/>
      <c r="F3" s="56"/>
    </row>
    <row r="4" spans="2:6" ht="51" customHeight="1" thickBot="1" x14ac:dyDescent="0.3">
      <c r="B4" s="57" t="s">
        <v>166</v>
      </c>
      <c r="C4" s="58"/>
      <c r="D4" s="58"/>
      <c r="E4" s="58"/>
      <c r="F4" s="59"/>
    </row>
    <row r="5" spans="2:6" ht="21" thickBot="1" x14ac:dyDescent="0.3">
      <c r="B5" s="1"/>
      <c r="C5" s="1"/>
      <c r="D5" s="1"/>
      <c r="E5" s="1"/>
      <c r="F5" s="1"/>
    </row>
    <row r="6" spans="2:6" ht="24" customHeight="1" x14ac:dyDescent="0.25">
      <c r="B6" s="48" t="s">
        <v>165</v>
      </c>
      <c r="C6" s="49"/>
      <c r="D6" s="49"/>
      <c r="E6" s="49"/>
      <c r="F6" s="50"/>
    </row>
    <row r="7" spans="2:6" ht="24" customHeight="1" x14ac:dyDescent="0.25">
      <c r="B7" s="12" t="s">
        <v>0</v>
      </c>
      <c r="C7" s="10" t="s">
        <v>1</v>
      </c>
      <c r="D7" s="10" t="s">
        <v>2</v>
      </c>
      <c r="E7" s="10" t="s">
        <v>3</v>
      </c>
      <c r="F7" s="13" t="s">
        <v>4</v>
      </c>
    </row>
    <row r="8" spans="2:6" ht="24" customHeight="1" thickBot="1" x14ac:dyDescent="0.3">
      <c r="B8" s="16" t="s">
        <v>6</v>
      </c>
      <c r="C8" s="17" t="s">
        <v>5</v>
      </c>
      <c r="D8" s="17">
        <v>250</v>
      </c>
      <c r="E8" s="17"/>
      <c r="F8" s="18">
        <f>D8*E8</f>
        <v>0</v>
      </c>
    </row>
    <row r="9" spans="2:6" ht="24" customHeight="1" thickBot="1" x14ac:dyDescent="0.3"/>
    <row r="10" spans="2:6" ht="24" customHeight="1" x14ac:dyDescent="0.25">
      <c r="B10" s="48" t="s">
        <v>7</v>
      </c>
      <c r="C10" s="49"/>
      <c r="D10" s="49"/>
      <c r="E10" s="49"/>
      <c r="F10" s="50"/>
    </row>
    <row r="11" spans="2:6" ht="24" customHeight="1" x14ac:dyDescent="0.25">
      <c r="B11" s="12" t="s">
        <v>0</v>
      </c>
      <c r="C11" s="10" t="s">
        <v>1</v>
      </c>
      <c r="D11" s="10" t="s">
        <v>2</v>
      </c>
      <c r="E11" s="10" t="s">
        <v>3</v>
      </c>
      <c r="F11" s="13" t="s">
        <v>4</v>
      </c>
    </row>
    <row r="12" spans="2:6" ht="24" customHeight="1" thickBot="1" x14ac:dyDescent="0.3">
      <c r="B12" s="16" t="s">
        <v>6</v>
      </c>
      <c r="C12" s="17" t="s">
        <v>5</v>
      </c>
      <c r="D12" s="17">
        <v>300</v>
      </c>
      <c r="E12" s="17"/>
      <c r="F12" s="18">
        <f>D12*E12</f>
        <v>0</v>
      </c>
    </row>
    <row r="13" spans="2:6" ht="24" customHeight="1" thickBot="1" x14ac:dyDescent="0.3"/>
    <row r="14" spans="2:6" ht="24" customHeight="1" x14ac:dyDescent="0.25">
      <c r="B14" s="48" t="s">
        <v>8</v>
      </c>
      <c r="C14" s="49"/>
      <c r="D14" s="49"/>
      <c r="E14" s="49"/>
      <c r="F14" s="50"/>
    </row>
    <row r="15" spans="2:6" ht="24" customHeight="1" x14ac:dyDescent="0.25">
      <c r="B15" s="12" t="s">
        <v>0</v>
      </c>
      <c r="C15" s="10" t="s">
        <v>1</v>
      </c>
      <c r="D15" s="10" t="s">
        <v>2</v>
      </c>
      <c r="E15" s="10" t="s">
        <v>3</v>
      </c>
      <c r="F15" s="13" t="s">
        <v>4</v>
      </c>
    </row>
    <row r="16" spans="2:6" ht="24" customHeight="1" x14ac:dyDescent="0.25">
      <c r="B16" s="14" t="s">
        <v>9</v>
      </c>
      <c r="C16" s="11" t="s">
        <v>10</v>
      </c>
      <c r="D16" s="11">
        <v>2</v>
      </c>
      <c r="E16" s="11"/>
      <c r="F16" s="15">
        <f>D16*E16</f>
        <v>0</v>
      </c>
    </row>
    <row r="17" spans="2:7" ht="24" customHeight="1" x14ac:dyDescent="0.25">
      <c r="B17" s="14" t="s">
        <v>11</v>
      </c>
      <c r="C17" s="11" t="s">
        <v>10</v>
      </c>
      <c r="D17" s="11">
        <v>5</v>
      </c>
      <c r="E17" s="11"/>
      <c r="F17" s="15">
        <f t="shared" ref="F17:F18" si="0">D17*E17</f>
        <v>0</v>
      </c>
    </row>
    <row r="18" spans="2:7" ht="24" customHeight="1" thickBot="1" x14ac:dyDescent="0.3">
      <c r="B18" s="16" t="s">
        <v>12</v>
      </c>
      <c r="C18" s="17" t="s">
        <v>10</v>
      </c>
      <c r="D18" s="17">
        <v>10</v>
      </c>
      <c r="E18" s="17"/>
      <c r="F18" s="15">
        <f t="shared" si="0"/>
        <v>0</v>
      </c>
    </row>
    <row r="19" spans="2:7" ht="24" customHeight="1" thickBot="1" x14ac:dyDescent="0.3"/>
    <row r="20" spans="2:7" ht="24" customHeight="1" x14ac:dyDescent="0.25">
      <c r="B20" s="48" t="s">
        <v>13</v>
      </c>
      <c r="C20" s="49"/>
      <c r="D20" s="49"/>
      <c r="E20" s="49"/>
      <c r="F20" s="50"/>
    </row>
    <row r="21" spans="2:7" ht="24" customHeight="1" x14ac:dyDescent="0.25">
      <c r="B21" s="12" t="s">
        <v>0</v>
      </c>
      <c r="C21" s="10" t="s">
        <v>1</v>
      </c>
      <c r="D21" s="10" t="s">
        <v>2</v>
      </c>
      <c r="E21" s="10" t="s">
        <v>3</v>
      </c>
      <c r="F21" s="13" t="s">
        <v>4</v>
      </c>
    </row>
    <row r="22" spans="2:7" ht="24" customHeight="1" x14ac:dyDescent="0.25">
      <c r="B22" s="14" t="s">
        <v>14</v>
      </c>
      <c r="C22" s="11" t="s">
        <v>10</v>
      </c>
      <c r="D22" s="11">
        <v>12</v>
      </c>
      <c r="E22" s="11"/>
      <c r="F22" s="15">
        <f>D22*E22</f>
        <v>0</v>
      </c>
    </row>
    <row r="23" spans="2:7" ht="24" customHeight="1" x14ac:dyDescent="0.25">
      <c r="B23" s="14" t="s">
        <v>15</v>
      </c>
      <c r="C23" s="11" t="s">
        <v>10</v>
      </c>
      <c r="D23" s="11">
        <v>10</v>
      </c>
      <c r="E23" s="11"/>
      <c r="F23" s="15">
        <f t="shared" ref="F23:F24" si="1">D23*E23</f>
        <v>0</v>
      </c>
    </row>
    <row r="24" spans="2:7" ht="24" customHeight="1" thickBot="1" x14ac:dyDescent="0.3">
      <c r="B24" s="16" t="s">
        <v>16</v>
      </c>
      <c r="C24" s="17" t="s">
        <v>10</v>
      </c>
      <c r="D24" s="17">
        <v>4</v>
      </c>
      <c r="E24" s="17"/>
      <c r="F24" s="15">
        <f t="shared" si="1"/>
        <v>0</v>
      </c>
    </row>
    <row r="25" spans="2:7" ht="24" customHeight="1" thickBot="1" x14ac:dyDescent="0.3"/>
    <row r="26" spans="2:7" ht="24" customHeight="1" x14ac:dyDescent="0.25">
      <c r="B26" s="48" t="s">
        <v>17</v>
      </c>
      <c r="C26" s="49"/>
      <c r="D26" s="49"/>
      <c r="E26" s="49"/>
      <c r="F26" s="50"/>
    </row>
    <row r="27" spans="2:7" ht="24" customHeight="1" x14ac:dyDescent="0.25">
      <c r="B27" s="12" t="s">
        <v>0</v>
      </c>
      <c r="C27" s="10" t="s">
        <v>1</v>
      </c>
      <c r="D27" s="10" t="s">
        <v>2</v>
      </c>
      <c r="E27" s="10" t="s">
        <v>3</v>
      </c>
      <c r="F27" s="13" t="s">
        <v>4</v>
      </c>
      <c r="G27" s="5"/>
    </row>
    <row r="28" spans="2:7" ht="24" customHeight="1" thickBot="1" x14ac:dyDescent="0.3">
      <c r="B28" s="16" t="s">
        <v>18</v>
      </c>
      <c r="C28" s="17" t="s">
        <v>10</v>
      </c>
      <c r="D28" s="17">
        <v>11</v>
      </c>
      <c r="E28" s="17"/>
      <c r="F28" s="18">
        <f>D28*E28</f>
        <v>0</v>
      </c>
      <c r="G28" s="5"/>
    </row>
    <row r="29" spans="2:7" ht="24" customHeight="1" thickBot="1" x14ac:dyDescent="0.3"/>
    <row r="30" spans="2:7" ht="24" customHeight="1" x14ac:dyDescent="0.25">
      <c r="B30" s="48" t="s">
        <v>19</v>
      </c>
      <c r="C30" s="49"/>
      <c r="D30" s="49"/>
      <c r="E30" s="49"/>
      <c r="F30" s="50"/>
    </row>
    <row r="31" spans="2:7" ht="24" customHeight="1" x14ac:dyDescent="0.25">
      <c r="B31" s="12" t="s">
        <v>0</v>
      </c>
      <c r="C31" s="10" t="s">
        <v>1</v>
      </c>
      <c r="D31" s="10" t="s">
        <v>2</v>
      </c>
      <c r="E31" s="10" t="s">
        <v>3</v>
      </c>
      <c r="F31" s="13" t="s">
        <v>4</v>
      </c>
    </row>
    <row r="32" spans="2:7" ht="24" customHeight="1" x14ac:dyDescent="0.25">
      <c r="B32" s="14" t="s">
        <v>20</v>
      </c>
      <c r="C32" s="11" t="s">
        <v>5</v>
      </c>
      <c r="D32" s="11">
        <v>550</v>
      </c>
      <c r="E32" s="11"/>
      <c r="F32" s="15">
        <f>D32*E32</f>
        <v>0</v>
      </c>
    </row>
    <row r="33" spans="2:6" ht="24" customHeight="1" thickBot="1" x14ac:dyDescent="0.3">
      <c r="B33" s="16" t="s">
        <v>21</v>
      </c>
      <c r="C33" s="17" t="s">
        <v>5</v>
      </c>
      <c r="D33" s="17">
        <v>550</v>
      </c>
      <c r="E33" s="17"/>
      <c r="F33" s="15">
        <f>D33*E33</f>
        <v>0</v>
      </c>
    </row>
    <row r="34" spans="2:6" ht="24" customHeight="1" thickBot="1" x14ac:dyDescent="0.3"/>
    <row r="35" spans="2:6" ht="24" customHeight="1" x14ac:dyDescent="0.25">
      <c r="B35" s="48" t="s">
        <v>22</v>
      </c>
      <c r="C35" s="49"/>
      <c r="D35" s="49"/>
      <c r="E35" s="49"/>
      <c r="F35" s="50"/>
    </row>
    <row r="36" spans="2:6" ht="24" customHeight="1" x14ac:dyDescent="0.25">
      <c r="B36" s="12" t="s">
        <v>0</v>
      </c>
      <c r="C36" s="10" t="s">
        <v>1</v>
      </c>
      <c r="D36" s="10" t="s">
        <v>2</v>
      </c>
      <c r="E36" s="10" t="s">
        <v>3</v>
      </c>
      <c r="F36" s="13" t="s">
        <v>4</v>
      </c>
    </row>
    <row r="37" spans="2:6" ht="24" customHeight="1" x14ac:dyDescent="0.25">
      <c r="B37" s="14" t="s">
        <v>23</v>
      </c>
      <c r="C37" s="11" t="s">
        <v>5</v>
      </c>
      <c r="D37" s="11">
        <v>750</v>
      </c>
      <c r="E37" s="11"/>
      <c r="F37" s="15">
        <f>D37*E37</f>
        <v>0</v>
      </c>
    </row>
    <row r="38" spans="2:6" ht="24" customHeight="1" x14ac:dyDescent="0.25">
      <c r="B38" s="14" t="s">
        <v>24</v>
      </c>
      <c r="C38" s="11" t="s">
        <v>25</v>
      </c>
      <c r="D38" s="11">
        <v>30</v>
      </c>
      <c r="E38" s="11"/>
      <c r="F38" s="15">
        <f t="shared" ref="F38:F45" si="2">D38*E38</f>
        <v>0</v>
      </c>
    </row>
    <row r="39" spans="2:6" ht="24" customHeight="1" x14ac:dyDescent="0.25">
      <c r="B39" s="14" t="s">
        <v>26</v>
      </c>
      <c r="C39" s="11" t="s">
        <v>10</v>
      </c>
      <c r="D39" s="11">
        <v>4</v>
      </c>
      <c r="E39" s="11"/>
      <c r="F39" s="15">
        <f t="shared" si="2"/>
        <v>0</v>
      </c>
    </row>
    <row r="40" spans="2:6" ht="24" customHeight="1" x14ac:dyDescent="0.25">
      <c r="B40" s="14" t="s">
        <v>27</v>
      </c>
      <c r="C40" s="11" t="s">
        <v>5</v>
      </c>
      <c r="D40" s="11">
        <v>100</v>
      </c>
      <c r="E40" s="11"/>
      <c r="F40" s="15">
        <f t="shared" si="2"/>
        <v>0</v>
      </c>
    </row>
    <row r="41" spans="2:6" ht="24" customHeight="1" x14ac:dyDescent="0.25">
      <c r="B41" s="14" t="s">
        <v>208</v>
      </c>
      <c r="C41" s="11" t="s">
        <v>10</v>
      </c>
      <c r="D41" s="11">
        <v>50</v>
      </c>
      <c r="E41" s="11"/>
      <c r="F41" s="15">
        <f t="shared" si="2"/>
        <v>0</v>
      </c>
    </row>
    <row r="42" spans="2:6" ht="24" customHeight="1" x14ac:dyDescent="0.25">
      <c r="B42" s="14" t="s">
        <v>28</v>
      </c>
      <c r="C42" s="11" t="s">
        <v>29</v>
      </c>
      <c r="D42" s="11">
        <v>8</v>
      </c>
      <c r="E42" s="11"/>
      <c r="F42" s="15">
        <f t="shared" si="2"/>
        <v>0</v>
      </c>
    </row>
    <row r="43" spans="2:6" ht="24" customHeight="1" x14ac:dyDescent="0.25">
      <c r="B43" s="14" t="s">
        <v>30</v>
      </c>
      <c r="C43" s="11" t="s">
        <v>29</v>
      </c>
      <c r="D43" s="11">
        <v>8</v>
      </c>
      <c r="E43" s="11"/>
      <c r="F43" s="15">
        <f t="shared" si="2"/>
        <v>0</v>
      </c>
    </row>
    <row r="44" spans="2:6" ht="24" customHeight="1" x14ac:dyDescent="0.25">
      <c r="B44" s="14" t="s">
        <v>31</v>
      </c>
      <c r="C44" s="11" t="s">
        <v>29</v>
      </c>
      <c r="D44" s="11">
        <v>8</v>
      </c>
      <c r="E44" s="11"/>
      <c r="F44" s="15">
        <f t="shared" si="2"/>
        <v>0</v>
      </c>
    </row>
    <row r="45" spans="2:6" ht="24" customHeight="1" thickBot="1" x14ac:dyDescent="0.3">
      <c r="B45" s="16" t="s">
        <v>32</v>
      </c>
      <c r="C45" s="17" t="s">
        <v>10</v>
      </c>
      <c r="D45" s="17">
        <v>2</v>
      </c>
      <c r="E45" s="17"/>
      <c r="F45" s="15">
        <f t="shared" si="2"/>
        <v>0</v>
      </c>
    </row>
    <row r="46" spans="2:6" ht="24" customHeight="1" thickBot="1" x14ac:dyDescent="0.3"/>
    <row r="47" spans="2:6" ht="24" customHeight="1" thickBot="1" x14ac:dyDescent="0.3">
      <c r="B47" s="45" t="s">
        <v>33</v>
      </c>
      <c r="C47" s="46"/>
      <c r="D47" s="46"/>
      <c r="E47" s="46"/>
      <c r="F47" s="47"/>
    </row>
    <row r="48" spans="2:6" ht="24" customHeight="1" x14ac:dyDescent="0.25"/>
    <row r="49" spans="2:4" ht="24" customHeight="1" x14ac:dyDescent="0.25">
      <c r="B49" s="8"/>
      <c r="C49" s="9" t="s">
        <v>34</v>
      </c>
      <c r="D49" s="9">
        <f>SUM(F8,F12,F16:F18,F22:F24,F28,F32:F33,F37:F45)</f>
        <v>0</v>
      </c>
    </row>
    <row r="50" spans="2:4" ht="24" customHeight="1" x14ac:dyDescent="0.25">
      <c r="B50" s="8"/>
      <c r="C50" s="9" t="s">
        <v>36</v>
      </c>
      <c r="D50" s="9" t="s">
        <v>35</v>
      </c>
    </row>
    <row r="51" spans="2:4" ht="24.6" customHeight="1" x14ac:dyDescent="0.25">
      <c r="B51" s="8"/>
      <c r="C51" s="9" t="s">
        <v>37</v>
      </c>
      <c r="D51" s="9" t="s">
        <v>35</v>
      </c>
    </row>
  </sheetData>
  <mergeCells count="10">
    <mergeCell ref="B2:F3"/>
    <mergeCell ref="B4:F4"/>
    <mergeCell ref="B6:F6"/>
    <mergeCell ref="B10:F10"/>
    <mergeCell ref="B14:F14"/>
    <mergeCell ref="B47:F47"/>
    <mergeCell ref="B20:F20"/>
    <mergeCell ref="B26:F26"/>
    <mergeCell ref="B30:F30"/>
    <mergeCell ref="B35:F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E888C-773B-4C03-94B1-D446CA5627D1}">
  <dimension ref="B1:F31"/>
  <sheetViews>
    <sheetView tabSelected="1" workbookViewId="0">
      <selection activeCell="B4" sqref="B4:F4"/>
    </sheetView>
  </sheetViews>
  <sheetFormatPr baseColWidth="10" defaultColWidth="11.5703125" defaultRowHeight="16.5" x14ac:dyDescent="0.25"/>
  <cols>
    <col min="1" max="1" width="2.28515625" style="4" customWidth="1"/>
    <col min="2" max="2" width="62.28515625" style="4" customWidth="1"/>
    <col min="3" max="6" width="16.7109375" style="4" customWidth="1"/>
    <col min="7" max="16384" width="11.5703125" style="4"/>
  </cols>
  <sheetData>
    <row r="1" spans="2:6" ht="17.25" thickBot="1" x14ac:dyDescent="0.3"/>
    <row r="2" spans="2:6" ht="36" customHeight="1" x14ac:dyDescent="0.25">
      <c r="B2" s="51" t="s">
        <v>222</v>
      </c>
      <c r="C2" s="52"/>
      <c r="D2" s="52"/>
      <c r="E2" s="52"/>
      <c r="F2" s="53"/>
    </row>
    <row r="3" spans="2:6" ht="36" customHeight="1" thickBot="1" x14ac:dyDescent="0.3">
      <c r="B3" s="54"/>
      <c r="C3" s="55"/>
      <c r="D3" s="55"/>
      <c r="E3" s="55"/>
      <c r="F3" s="56"/>
    </row>
    <row r="4" spans="2:6" s="2" customFormat="1" ht="51" customHeight="1" thickBot="1" x14ac:dyDescent="0.3">
      <c r="B4" s="57" t="s">
        <v>223</v>
      </c>
      <c r="C4" s="58"/>
      <c r="D4" s="58"/>
      <c r="E4" s="58"/>
      <c r="F4" s="59"/>
    </row>
    <row r="5" spans="2:6" ht="21" thickBot="1" x14ac:dyDescent="0.3">
      <c r="B5" s="1"/>
      <c r="C5" s="1"/>
      <c r="D5" s="1"/>
      <c r="E5" s="1"/>
      <c r="F5" s="1"/>
    </row>
    <row r="6" spans="2:6" ht="24" customHeight="1" x14ac:dyDescent="0.25">
      <c r="B6" s="60" t="s">
        <v>167</v>
      </c>
      <c r="C6" s="61"/>
      <c r="D6" s="61"/>
      <c r="E6" s="61"/>
      <c r="F6" s="62"/>
    </row>
    <row r="7" spans="2:6" ht="24" customHeight="1" x14ac:dyDescent="0.25">
      <c r="B7" s="12" t="s">
        <v>0</v>
      </c>
      <c r="C7" s="10" t="s">
        <v>1</v>
      </c>
      <c r="D7" s="10" t="s">
        <v>2</v>
      </c>
      <c r="E7" s="10" t="s">
        <v>3</v>
      </c>
      <c r="F7" s="13" t="s">
        <v>4</v>
      </c>
    </row>
    <row r="8" spans="2:6" ht="24" customHeight="1" x14ac:dyDescent="0.25">
      <c r="B8" s="14" t="s">
        <v>216</v>
      </c>
      <c r="C8" s="11" t="s">
        <v>5</v>
      </c>
      <c r="D8" s="11">
        <v>200</v>
      </c>
      <c r="E8" s="11"/>
      <c r="F8" s="15">
        <f>D8*E8</f>
        <v>0</v>
      </c>
    </row>
    <row r="9" spans="2:6" ht="24" customHeight="1" x14ac:dyDescent="0.25">
      <c r="B9" s="40" t="s">
        <v>217</v>
      </c>
      <c r="C9" s="41" t="s">
        <v>5</v>
      </c>
      <c r="D9" s="41">
        <v>500</v>
      </c>
      <c r="E9" s="41"/>
      <c r="F9" s="15">
        <f t="shared" ref="F9:F10" si="0">D9*E9</f>
        <v>0</v>
      </c>
    </row>
    <row r="10" spans="2:6" ht="24" customHeight="1" thickBot="1" x14ac:dyDescent="0.3">
      <c r="B10" s="16" t="s">
        <v>171</v>
      </c>
      <c r="C10" s="17" t="s">
        <v>5</v>
      </c>
      <c r="D10" s="17">
        <v>100</v>
      </c>
      <c r="E10" s="17"/>
      <c r="F10" s="15">
        <f t="shared" si="0"/>
        <v>0</v>
      </c>
    </row>
    <row r="11" spans="2:6" ht="24" customHeight="1" thickBot="1" x14ac:dyDescent="0.3"/>
    <row r="12" spans="2:6" ht="24" customHeight="1" x14ac:dyDescent="0.25">
      <c r="B12" s="60" t="s">
        <v>168</v>
      </c>
      <c r="C12" s="61"/>
      <c r="D12" s="61"/>
      <c r="E12" s="61"/>
      <c r="F12" s="62"/>
    </row>
    <row r="13" spans="2:6" ht="24" customHeight="1" x14ac:dyDescent="0.25">
      <c r="B13" s="12" t="s">
        <v>0</v>
      </c>
      <c r="C13" s="10" t="s">
        <v>1</v>
      </c>
      <c r="D13" s="10" t="s">
        <v>2</v>
      </c>
      <c r="E13" s="10" t="s">
        <v>3</v>
      </c>
      <c r="F13" s="13" t="s">
        <v>4</v>
      </c>
    </row>
    <row r="14" spans="2:6" ht="24" customHeight="1" x14ac:dyDescent="0.25">
      <c r="B14" s="14" t="s">
        <v>209</v>
      </c>
      <c r="C14" s="11" t="s">
        <v>5</v>
      </c>
      <c r="D14" s="11">
        <v>300</v>
      </c>
      <c r="E14" s="11"/>
      <c r="F14" s="15">
        <f>D14*E14</f>
        <v>0</v>
      </c>
    </row>
    <row r="15" spans="2:6" ht="24" customHeight="1" thickBot="1" x14ac:dyDescent="0.3">
      <c r="B15" s="16" t="s">
        <v>21</v>
      </c>
      <c r="C15" s="17" t="s">
        <v>5</v>
      </c>
      <c r="D15" s="17">
        <v>300</v>
      </c>
      <c r="E15" s="17"/>
      <c r="F15" s="15">
        <f>D15*E15</f>
        <v>0</v>
      </c>
    </row>
    <row r="16" spans="2:6" ht="24" customHeight="1" thickBot="1" x14ac:dyDescent="0.3"/>
    <row r="17" spans="2:6" ht="24" customHeight="1" x14ac:dyDescent="0.25">
      <c r="B17" s="60" t="s">
        <v>169</v>
      </c>
      <c r="C17" s="61"/>
      <c r="D17" s="61"/>
      <c r="E17" s="61"/>
      <c r="F17" s="62"/>
    </row>
    <row r="18" spans="2:6" ht="24" customHeight="1" x14ac:dyDescent="0.25">
      <c r="B18" s="12" t="s">
        <v>0</v>
      </c>
      <c r="C18" s="10" t="s">
        <v>1</v>
      </c>
      <c r="D18" s="10" t="s">
        <v>2</v>
      </c>
      <c r="E18" s="10" t="s">
        <v>3</v>
      </c>
      <c r="F18" s="13" t="s">
        <v>4</v>
      </c>
    </row>
    <row r="19" spans="2:6" ht="24" customHeight="1" x14ac:dyDescent="0.25">
      <c r="B19" s="14" t="s">
        <v>23</v>
      </c>
      <c r="C19" s="11" t="s">
        <v>5</v>
      </c>
      <c r="D19" s="11">
        <v>750</v>
      </c>
      <c r="E19" s="11"/>
      <c r="F19" s="15">
        <f>D19*E19</f>
        <v>0</v>
      </c>
    </row>
    <row r="20" spans="2:6" ht="24" customHeight="1" x14ac:dyDescent="0.25">
      <c r="B20" s="14" t="s">
        <v>24</v>
      </c>
      <c r="C20" s="11" t="s">
        <v>25</v>
      </c>
      <c r="D20" s="11">
        <v>30</v>
      </c>
      <c r="E20" s="11"/>
      <c r="F20" s="15">
        <f t="shared" ref="F20:F25" si="1">D20*E20</f>
        <v>0</v>
      </c>
    </row>
    <row r="21" spans="2:6" ht="24" customHeight="1" x14ac:dyDescent="0.25">
      <c r="B21" s="14" t="s">
        <v>170</v>
      </c>
      <c r="C21" s="11" t="s">
        <v>10</v>
      </c>
      <c r="D21" s="11">
        <v>50</v>
      </c>
      <c r="E21" s="11"/>
      <c r="F21" s="15">
        <f t="shared" si="1"/>
        <v>0</v>
      </c>
    </row>
    <row r="22" spans="2:6" ht="24" customHeight="1" x14ac:dyDescent="0.25">
      <c r="B22" s="14" t="s">
        <v>27</v>
      </c>
      <c r="C22" s="11" t="s">
        <v>5</v>
      </c>
      <c r="D22" s="11">
        <v>100</v>
      </c>
      <c r="E22" s="11"/>
      <c r="F22" s="15">
        <f t="shared" si="1"/>
        <v>0</v>
      </c>
    </row>
    <row r="23" spans="2:6" ht="24" customHeight="1" x14ac:dyDescent="0.25">
      <c r="B23" s="14" t="s">
        <v>28</v>
      </c>
      <c r="C23" s="11" t="s">
        <v>29</v>
      </c>
      <c r="D23" s="11">
        <v>8</v>
      </c>
      <c r="E23" s="11"/>
      <c r="F23" s="15">
        <f t="shared" si="1"/>
        <v>0</v>
      </c>
    </row>
    <row r="24" spans="2:6" ht="24" customHeight="1" x14ac:dyDescent="0.25">
      <c r="B24" s="14" t="s">
        <v>30</v>
      </c>
      <c r="C24" s="11" t="s">
        <v>29</v>
      </c>
      <c r="D24" s="11">
        <v>8</v>
      </c>
      <c r="E24" s="11"/>
      <c r="F24" s="15">
        <f t="shared" si="1"/>
        <v>0</v>
      </c>
    </row>
    <row r="25" spans="2:6" ht="24" customHeight="1" thickBot="1" x14ac:dyDescent="0.3">
      <c r="B25" s="16" t="s">
        <v>210</v>
      </c>
      <c r="C25" s="17" t="s">
        <v>29</v>
      </c>
      <c r="D25" s="17">
        <v>8</v>
      </c>
      <c r="E25" s="17"/>
      <c r="F25" s="15">
        <f t="shared" si="1"/>
        <v>0</v>
      </c>
    </row>
    <row r="26" spans="2:6" ht="24" customHeight="1" thickBot="1" x14ac:dyDescent="0.3"/>
    <row r="27" spans="2:6" ht="24" customHeight="1" thickBot="1" x14ac:dyDescent="0.3">
      <c r="B27" s="63" t="s">
        <v>176</v>
      </c>
      <c r="C27" s="64"/>
      <c r="D27" s="64"/>
      <c r="E27" s="64"/>
      <c r="F27" s="65"/>
    </row>
    <row r="28" spans="2:6" ht="24" customHeight="1" x14ac:dyDescent="0.25"/>
    <row r="29" spans="2:6" ht="24" customHeight="1" x14ac:dyDescent="0.25">
      <c r="B29" s="8"/>
      <c r="C29" s="9" t="s">
        <v>34</v>
      </c>
      <c r="D29" s="9">
        <f>SUM(F8:F10,F14:F15,F19:F25)</f>
        <v>0</v>
      </c>
    </row>
    <row r="30" spans="2:6" ht="24" customHeight="1" x14ac:dyDescent="0.25">
      <c r="B30" s="8"/>
      <c r="C30" s="9" t="s">
        <v>36</v>
      </c>
      <c r="D30" s="9" t="s">
        <v>35</v>
      </c>
    </row>
    <row r="31" spans="2:6" ht="24.6" customHeight="1" x14ac:dyDescent="0.25">
      <c r="B31" s="8"/>
      <c r="C31" s="9" t="s">
        <v>37</v>
      </c>
      <c r="D31" s="9" t="s">
        <v>35</v>
      </c>
    </row>
  </sheetData>
  <mergeCells count="6">
    <mergeCell ref="B12:F12"/>
    <mergeCell ref="B17:F17"/>
    <mergeCell ref="B27:F27"/>
    <mergeCell ref="B2:F3"/>
    <mergeCell ref="B4:F4"/>
    <mergeCell ref="B6:F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11B2C-1244-412F-B252-11A722D43909}">
  <dimension ref="B1:O33"/>
  <sheetViews>
    <sheetView zoomScaleNormal="100" workbookViewId="0">
      <selection activeCell="D31" sqref="D31"/>
    </sheetView>
  </sheetViews>
  <sheetFormatPr baseColWidth="10" defaultColWidth="11.5703125" defaultRowHeight="16.5" x14ac:dyDescent="0.25"/>
  <cols>
    <col min="1" max="1" width="2.5703125" style="4" customWidth="1"/>
    <col min="2" max="2" width="60.85546875" style="4" customWidth="1"/>
    <col min="3" max="6" width="16.7109375" style="4" customWidth="1"/>
    <col min="7" max="16384" width="11.5703125" style="4"/>
  </cols>
  <sheetData>
    <row r="1" spans="2:15" ht="17.25" thickBot="1" x14ac:dyDescent="0.3"/>
    <row r="2" spans="2:15" ht="36" customHeight="1" x14ac:dyDescent="0.25">
      <c r="B2" s="51" t="s">
        <v>222</v>
      </c>
      <c r="C2" s="52"/>
      <c r="D2" s="52"/>
      <c r="E2" s="52"/>
      <c r="F2" s="53"/>
    </row>
    <row r="3" spans="2:15" ht="36" customHeight="1" thickBot="1" x14ac:dyDescent="0.3">
      <c r="B3" s="54"/>
      <c r="C3" s="55"/>
      <c r="D3" s="55"/>
      <c r="E3" s="55"/>
      <c r="F3" s="56"/>
    </row>
    <row r="4" spans="2:15" ht="51" customHeight="1" thickBot="1" x14ac:dyDescent="0.3">
      <c r="B4" s="66" t="s">
        <v>172</v>
      </c>
      <c r="C4" s="67"/>
      <c r="D4" s="67"/>
      <c r="E4" s="67"/>
      <c r="F4" s="68"/>
    </row>
    <row r="5" spans="2:15" ht="21" customHeight="1" thickBot="1" x14ac:dyDescent="0.3"/>
    <row r="6" spans="2:15" ht="24" customHeight="1" x14ac:dyDescent="0.25">
      <c r="B6" s="60" t="s">
        <v>38</v>
      </c>
      <c r="C6" s="61"/>
      <c r="D6" s="61"/>
      <c r="E6" s="61"/>
      <c r="F6" s="62"/>
      <c r="O6" s="4" t="s">
        <v>173</v>
      </c>
    </row>
    <row r="7" spans="2:15" ht="24" customHeight="1" x14ac:dyDescent="0.25">
      <c r="B7" s="29" t="s">
        <v>0</v>
      </c>
      <c r="C7" s="7" t="s">
        <v>1</v>
      </c>
      <c r="D7" s="7" t="s">
        <v>2</v>
      </c>
      <c r="E7" s="7" t="s">
        <v>3</v>
      </c>
      <c r="F7" s="21" t="s">
        <v>4</v>
      </c>
    </row>
    <row r="8" spans="2:15" ht="24" customHeight="1" x14ac:dyDescent="0.25">
      <c r="B8" s="30" t="s">
        <v>39</v>
      </c>
      <c r="C8" s="6" t="s">
        <v>5</v>
      </c>
      <c r="D8" s="6">
        <v>15</v>
      </c>
      <c r="E8" s="6"/>
      <c r="F8" s="22">
        <f>D8*E8</f>
        <v>0</v>
      </c>
    </row>
    <row r="9" spans="2:15" ht="24" customHeight="1" x14ac:dyDescent="0.25">
      <c r="B9" s="30" t="s">
        <v>40</v>
      </c>
      <c r="C9" s="26" t="s">
        <v>5</v>
      </c>
      <c r="D9" s="26">
        <v>15</v>
      </c>
      <c r="E9" s="26"/>
      <c r="F9" s="22">
        <f t="shared" ref="F9:F10" si="0">D9*E9</f>
        <v>0</v>
      </c>
    </row>
    <row r="10" spans="2:15" ht="24" customHeight="1" thickBot="1" x14ac:dyDescent="0.3">
      <c r="B10" s="27" t="s">
        <v>41</v>
      </c>
      <c r="C10" s="28" t="s">
        <v>5</v>
      </c>
      <c r="D10" s="28">
        <v>5</v>
      </c>
      <c r="E10" s="28"/>
      <c r="F10" s="22">
        <f t="shared" si="0"/>
        <v>0</v>
      </c>
    </row>
    <row r="11" spans="2:15" ht="24" customHeight="1" thickBot="1" x14ac:dyDescent="0.3"/>
    <row r="12" spans="2:15" ht="24" customHeight="1" x14ac:dyDescent="0.25">
      <c r="B12" s="48" t="s">
        <v>42</v>
      </c>
      <c r="C12" s="49"/>
      <c r="D12" s="49"/>
      <c r="E12" s="49"/>
      <c r="F12" s="50"/>
    </row>
    <row r="13" spans="2:15" ht="24" customHeight="1" x14ac:dyDescent="0.25">
      <c r="B13" s="29" t="s">
        <v>0</v>
      </c>
      <c r="C13" s="7" t="s">
        <v>1</v>
      </c>
      <c r="D13" s="7" t="s">
        <v>2</v>
      </c>
      <c r="E13" s="7" t="s">
        <v>3</v>
      </c>
      <c r="F13" s="21" t="s">
        <v>4</v>
      </c>
    </row>
    <row r="14" spans="2:15" ht="24" customHeight="1" x14ac:dyDescent="0.25">
      <c r="B14" s="30" t="s">
        <v>43</v>
      </c>
      <c r="C14" s="26" t="s">
        <v>5</v>
      </c>
      <c r="D14" s="26">
        <v>5</v>
      </c>
      <c r="E14" s="26"/>
      <c r="F14" s="43">
        <f>D14*E14</f>
        <v>0</v>
      </c>
    </row>
    <row r="15" spans="2:15" ht="24" customHeight="1" thickBot="1" x14ac:dyDescent="0.3">
      <c r="B15" s="27" t="s">
        <v>44</v>
      </c>
      <c r="C15" s="28" t="s">
        <v>5</v>
      </c>
      <c r="D15" s="28">
        <v>10</v>
      </c>
      <c r="E15" s="28"/>
      <c r="F15" s="22">
        <f t="shared" ref="F15" si="1">D15*E15</f>
        <v>0</v>
      </c>
    </row>
    <row r="16" spans="2:15" ht="24" customHeight="1" thickBot="1" x14ac:dyDescent="0.3">
      <c r="B16" s="25"/>
      <c r="C16" s="19"/>
      <c r="D16" s="19"/>
      <c r="E16" s="19"/>
      <c r="F16" s="19"/>
    </row>
    <row r="17" spans="2:6" ht="24" customHeight="1" x14ac:dyDescent="0.25">
      <c r="B17" s="48" t="s">
        <v>46</v>
      </c>
      <c r="C17" s="49"/>
      <c r="D17" s="49"/>
      <c r="E17" s="49"/>
      <c r="F17" s="50"/>
    </row>
    <row r="18" spans="2:6" ht="24" customHeight="1" x14ac:dyDescent="0.25">
      <c r="B18" s="29" t="s">
        <v>0</v>
      </c>
      <c r="C18" s="7" t="s">
        <v>1</v>
      </c>
      <c r="D18" s="7" t="s">
        <v>2</v>
      </c>
      <c r="E18" s="7" t="s">
        <v>3</v>
      </c>
      <c r="F18" s="21" t="s">
        <v>4</v>
      </c>
    </row>
    <row r="19" spans="2:6" ht="24" customHeight="1" thickBot="1" x14ac:dyDescent="0.3">
      <c r="B19" s="27" t="s">
        <v>45</v>
      </c>
      <c r="C19" s="28" t="s">
        <v>5</v>
      </c>
      <c r="D19" s="28">
        <v>10</v>
      </c>
      <c r="E19" s="28"/>
      <c r="F19" s="22">
        <f t="shared" ref="F19" si="2">D19*E19</f>
        <v>0</v>
      </c>
    </row>
    <row r="20" spans="2:6" ht="24" customHeight="1" thickBot="1" x14ac:dyDescent="0.3"/>
    <row r="21" spans="2:6" ht="24" customHeight="1" x14ac:dyDescent="0.25">
      <c r="B21" s="48" t="s">
        <v>47</v>
      </c>
      <c r="C21" s="49"/>
      <c r="D21" s="49"/>
      <c r="E21" s="49"/>
      <c r="F21" s="50"/>
    </row>
    <row r="22" spans="2:6" ht="24" customHeight="1" x14ac:dyDescent="0.25">
      <c r="B22" s="29" t="s">
        <v>0</v>
      </c>
      <c r="C22" s="7" t="s">
        <v>1</v>
      </c>
      <c r="D22" s="7" t="s">
        <v>2</v>
      </c>
      <c r="E22" s="7" t="s">
        <v>3</v>
      </c>
      <c r="F22" s="21" t="s">
        <v>4</v>
      </c>
    </row>
    <row r="23" spans="2:6" ht="24" customHeight="1" thickBot="1" x14ac:dyDescent="0.3">
      <c r="B23" s="27" t="s">
        <v>48</v>
      </c>
      <c r="C23" s="28" t="s">
        <v>5</v>
      </c>
      <c r="D23" s="28">
        <v>10</v>
      </c>
      <c r="E23" s="28"/>
      <c r="F23" s="22">
        <f t="shared" ref="F23" si="3">D23*E23</f>
        <v>0</v>
      </c>
    </row>
    <row r="24" spans="2:6" ht="24" customHeight="1" thickBot="1" x14ac:dyDescent="0.3"/>
    <row r="25" spans="2:6" ht="24" customHeight="1" x14ac:dyDescent="0.25">
      <c r="B25" s="48" t="s">
        <v>174</v>
      </c>
      <c r="C25" s="49"/>
      <c r="D25" s="49"/>
      <c r="E25" s="49"/>
      <c r="F25" s="50"/>
    </row>
    <row r="26" spans="2:6" ht="24" customHeight="1" x14ac:dyDescent="0.25">
      <c r="B26" s="29" t="s">
        <v>0</v>
      </c>
      <c r="C26" s="7" t="s">
        <v>1</v>
      </c>
      <c r="D26" s="7" t="s">
        <v>2</v>
      </c>
      <c r="E26" s="7" t="s">
        <v>3</v>
      </c>
      <c r="F26" s="21" t="s">
        <v>4</v>
      </c>
    </row>
    <row r="27" spans="2:6" ht="24" customHeight="1" thickBot="1" x14ac:dyDescent="0.3">
      <c r="B27" s="27" t="s">
        <v>49</v>
      </c>
      <c r="C27" s="28" t="s">
        <v>29</v>
      </c>
      <c r="D27" s="28">
        <v>4</v>
      </c>
      <c r="E27" s="28"/>
      <c r="F27" s="22">
        <f t="shared" ref="F27" si="4">D27*E27</f>
        <v>0</v>
      </c>
    </row>
    <row r="28" spans="2:6" ht="24" customHeight="1" thickBot="1" x14ac:dyDescent="0.3"/>
    <row r="29" spans="2:6" ht="24" customHeight="1" thickBot="1" x14ac:dyDescent="0.3">
      <c r="B29" s="45" t="s">
        <v>55</v>
      </c>
      <c r="C29" s="46"/>
      <c r="D29" s="46"/>
      <c r="E29" s="46"/>
      <c r="F29" s="47"/>
    </row>
    <row r="30" spans="2:6" ht="24" customHeight="1" x14ac:dyDescent="0.25"/>
    <row r="31" spans="2:6" ht="24" customHeight="1" x14ac:dyDescent="0.25">
      <c r="B31" s="8"/>
      <c r="C31" s="20" t="s">
        <v>34</v>
      </c>
      <c r="D31" s="44">
        <f>SUM(F8:F10,F14:F15,F19,F23,F27)</f>
        <v>0</v>
      </c>
    </row>
    <row r="32" spans="2:6" ht="24" customHeight="1" x14ac:dyDescent="0.25">
      <c r="B32" s="8"/>
      <c r="C32" s="20" t="s">
        <v>36</v>
      </c>
      <c r="D32" s="20" t="s">
        <v>35</v>
      </c>
    </row>
    <row r="33" spans="2:4" ht="24" customHeight="1" x14ac:dyDescent="0.25">
      <c r="B33" s="8"/>
      <c r="C33" s="20" t="s">
        <v>37</v>
      </c>
      <c r="D33" s="20" t="s">
        <v>35</v>
      </c>
    </row>
  </sheetData>
  <mergeCells count="8">
    <mergeCell ref="B17:F17"/>
    <mergeCell ref="B21:F21"/>
    <mergeCell ref="B25:F25"/>
    <mergeCell ref="B29:F29"/>
    <mergeCell ref="B2:F3"/>
    <mergeCell ref="B4:F4"/>
    <mergeCell ref="B6:F6"/>
    <mergeCell ref="B12:F1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42E86-6DFB-4667-ACA0-558764CB4B91}">
  <dimension ref="B1:F17"/>
  <sheetViews>
    <sheetView workbookViewId="0">
      <selection activeCell="D16" sqref="D16"/>
    </sheetView>
  </sheetViews>
  <sheetFormatPr baseColWidth="10" defaultColWidth="11.5703125" defaultRowHeight="16.5" x14ac:dyDescent="0.3"/>
  <cols>
    <col min="1" max="1" width="2.28515625" style="3" customWidth="1"/>
    <col min="2" max="2" width="80.7109375" style="3" customWidth="1"/>
    <col min="3" max="6" width="16.7109375" style="3" customWidth="1"/>
    <col min="7" max="16384" width="11.5703125" style="3"/>
  </cols>
  <sheetData>
    <row r="1" spans="2:6" ht="17.25" thickBot="1" x14ac:dyDescent="0.35"/>
    <row r="2" spans="2:6" s="4" customFormat="1" ht="36" customHeight="1" x14ac:dyDescent="0.25">
      <c r="B2" s="51" t="s">
        <v>222</v>
      </c>
      <c r="C2" s="52"/>
      <c r="D2" s="52"/>
      <c r="E2" s="52"/>
      <c r="F2" s="53"/>
    </row>
    <row r="3" spans="2:6" s="4" customFormat="1" ht="36" customHeight="1" thickBot="1" x14ac:dyDescent="0.3">
      <c r="B3" s="54"/>
      <c r="C3" s="55"/>
      <c r="D3" s="55"/>
      <c r="E3" s="55"/>
      <c r="F3" s="56"/>
    </row>
    <row r="4" spans="2:6" s="4" customFormat="1" ht="51" customHeight="1" thickBot="1" x14ac:dyDescent="0.3">
      <c r="B4" s="57" t="s">
        <v>175</v>
      </c>
      <c r="C4" s="58"/>
      <c r="D4" s="58"/>
      <c r="E4" s="58"/>
      <c r="F4" s="59"/>
    </row>
    <row r="5" spans="2:6" ht="20.45" customHeight="1" thickBot="1" x14ac:dyDescent="0.35"/>
    <row r="6" spans="2:6" s="4" customFormat="1" ht="24" customHeight="1" x14ac:dyDescent="0.25">
      <c r="B6" s="48" t="s">
        <v>53</v>
      </c>
      <c r="C6" s="49"/>
      <c r="D6" s="49"/>
      <c r="E6" s="49"/>
      <c r="F6" s="50"/>
    </row>
    <row r="7" spans="2:6" s="4" customFormat="1" ht="24" customHeight="1" x14ac:dyDescent="0.25">
      <c r="B7" s="29" t="s">
        <v>0</v>
      </c>
      <c r="C7" s="7" t="s">
        <v>1</v>
      </c>
      <c r="D7" s="7" t="s">
        <v>2</v>
      </c>
      <c r="E7" s="7" t="s">
        <v>3</v>
      </c>
      <c r="F7" s="21" t="s">
        <v>4</v>
      </c>
    </row>
    <row r="8" spans="2:6" s="4" customFormat="1" ht="24" customHeight="1" x14ac:dyDescent="0.25">
      <c r="B8" s="31" t="s">
        <v>50</v>
      </c>
      <c r="C8" s="6" t="s">
        <v>29</v>
      </c>
      <c r="D8" s="6">
        <v>4</v>
      </c>
      <c r="E8" s="6"/>
      <c r="F8" s="22">
        <f>D8*E8</f>
        <v>0</v>
      </c>
    </row>
    <row r="9" spans="2:6" s="4" customFormat="1" ht="24" customHeight="1" x14ac:dyDescent="0.25">
      <c r="B9" s="31" t="s">
        <v>51</v>
      </c>
      <c r="C9" s="6" t="s">
        <v>29</v>
      </c>
      <c r="D9" s="6">
        <v>4</v>
      </c>
      <c r="E9" s="6"/>
      <c r="F9" s="22">
        <f t="shared" ref="F9:F11" si="0">D9*E9</f>
        <v>0</v>
      </c>
    </row>
    <row r="10" spans="2:6" s="4" customFormat="1" ht="24" customHeight="1" x14ac:dyDescent="0.25">
      <c r="B10" s="31" t="s">
        <v>52</v>
      </c>
      <c r="C10" s="6" t="s">
        <v>29</v>
      </c>
      <c r="D10" s="6">
        <v>4</v>
      </c>
      <c r="E10" s="6"/>
      <c r="F10" s="22">
        <f t="shared" si="0"/>
        <v>0</v>
      </c>
    </row>
    <row r="11" spans="2:6" s="4" customFormat="1" ht="24" customHeight="1" thickBot="1" x14ac:dyDescent="0.3">
      <c r="B11" s="32" t="s">
        <v>54</v>
      </c>
      <c r="C11" s="23" t="s">
        <v>10</v>
      </c>
      <c r="D11" s="23">
        <v>1</v>
      </c>
      <c r="E11" s="23"/>
      <c r="F11" s="22">
        <f t="shared" si="0"/>
        <v>0</v>
      </c>
    </row>
    <row r="12" spans="2:6" s="4" customFormat="1" ht="24" customHeight="1" thickBot="1" x14ac:dyDescent="0.3"/>
    <row r="13" spans="2:6" s="4" customFormat="1" ht="24" customHeight="1" thickBot="1" x14ac:dyDescent="0.3">
      <c r="B13" s="45" t="s">
        <v>56</v>
      </c>
      <c r="C13" s="46"/>
      <c r="D13" s="46"/>
      <c r="E13" s="46"/>
      <c r="F13" s="47"/>
    </row>
    <row r="14" spans="2:6" s="4" customFormat="1" ht="24" customHeight="1" x14ac:dyDescent="0.25"/>
    <row r="15" spans="2:6" s="4" customFormat="1" ht="24" customHeight="1" x14ac:dyDescent="0.25">
      <c r="B15" s="8"/>
      <c r="C15" s="9" t="s">
        <v>34</v>
      </c>
      <c r="D15" s="9">
        <f>SUM(F8:F11)</f>
        <v>0</v>
      </c>
    </row>
    <row r="16" spans="2:6" s="4" customFormat="1" ht="24" customHeight="1" x14ac:dyDescent="0.25">
      <c r="B16" s="8"/>
      <c r="C16" s="9" t="s">
        <v>36</v>
      </c>
      <c r="D16" s="9" t="s">
        <v>35</v>
      </c>
    </row>
    <row r="17" spans="2:4" s="4" customFormat="1" ht="24" customHeight="1" x14ac:dyDescent="0.25">
      <c r="B17" s="8"/>
      <c r="C17" s="9" t="s">
        <v>37</v>
      </c>
      <c r="D17" s="9" t="s">
        <v>35</v>
      </c>
    </row>
  </sheetData>
  <mergeCells count="4">
    <mergeCell ref="B6:F6"/>
    <mergeCell ref="B13:F13"/>
    <mergeCell ref="B2:F3"/>
    <mergeCell ref="B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EA5EA-D2E9-49CE-A0F5-B294AA6EF5A5}">
  <dimension ref="B1:F31"/>
  <sheetViews>
    <sheetView workbookViewId="0">
      <selection activeCell="D28" sqref="D28"/>
    </sheetView>
  </sheetViews>
  <sheetFormatPr baseColWidth="10" defaultColWidth="11.5703125" defaultRowHeight="16.5" x14ac:dyDescent="0.25"/>
  <cols>
    <col min="1" max="1" width="2.7109375" style="4" customWidth="1"/>
    <col min="2" max="2" width="44.7109375" style="4" customWidth="1"/>
    <col min="3" max="6" width="16.7109375" style="4" customWidth="1"/>
    <col min="7" max="16384" width="11.5703125" style="4"/>
  </cols>
  <sheetData>
    <row r="1" spans="2:6" ht="17.25" thickBot="1" x14ac:dyDescent="0.3"/>
    <row r="2" spans="2:6" ht="36" customHeight="1" x14ac:dyDescent="0.25">
      <c r="B2" s="51" t="s">
        <v>222</v>
      </c>
      <c r="C2" s="52"/>
      <c r="D2" s="52"/>
      <c r="E2" s="52"/>
      <c r="F2" s="53"/>
    </row>
    <row r="3" spans="2:6" ht="36" customHeight="1" thickBot="1" x14ac:dyDescent="0.3">
      <c r="B3" s="54"/>
      <c r="C3" s="55"/>
      <c r="D3" s="55"/>
      <c r="E3" s="55"/>
      <c r="F3" s="56"/>
    </row>
    <row r="4" spans="2:6" s="2" customFormat="1" ht="51" customHeight="1" thickBot="1" x14ac:dyDescent="0.3">
      <c r="B4" s="57" t="s">
        <v>177</v>
      </c>
      <c r="C4" s="58"/>
      <c r="D4" s="58"/>
      <c r="E4" s="58"/>
      <c r="F4" s="59"/>
    </row>
    <row r="5" spans="2:6" ht="19.899999999999999" customHeight="1" thickBot="1" x14ac:dyDescent="0.3"/>
    <row r="6" spans="2:6" ht="24" customHeight="1" x14ac:dyDescent="0.25">
      <c r="B6" s="48" t="s">
        <v>57</v>
      </c>
      <c r="C6" s="49"/>
      <c r="D6" s="49"/>
      <c r="E6" s="49"/>
      <c r="F6" s="50"/>
    </row>
    <row r="7" spans="2:6" ht="24" customHeight="1" x14ac:dyDescent="0.25">
      <c r="B7" s="29" t="s">
        <v>0</v>
      </c>
      <c r="C7" s="7" t="s">
        <v>1</v>
      </c>
      <c r="D7" s="7" t="s">
        <v>2</v>
      </c>
      <c r="E7" s="7" t="s">
        <v>3</v>
      </c>
      <c r="F7" s="21" t="s">
        <v>4</v>
      </c>
    </row>
    <row r="8" spans="2:6" ht="24" customHeight="1" x14ac:dyDescent="0.25">
      <c r="B8" s="31" t="s">
        <v>58</v>
      </c>
      <c r="C8" s="6" t="s">
        <v>29</v>
      </c>
      <c r="D8" s="6">
        <v>40</v>
      </c>
      <c r="E8" s="6"/>
      <c r="F8" s="22">
        <f>D8*E8</f>
        <v>0</v>
      </c>
    </row>
    <row r="9" spans="2:6" ht="24" customHeight="1" x14ac:dyDescent="0.25">
      <c r="B9" s="31" t="s">
        <v>59</v>
      </c>
      <c r="C9" s="11" t="s">
        <v>29</v>
      </c>
      <c r="D9" s="11">
        <v>80</v>
      </c>
      <c r="E9" s="11"/>
      <c r="F9" s="22">
        <f t="shared" ref="F9:F23" si="0">D9*E9</f>
        <v>0</v>
      </c>
    </row>
    <row r="10" spans="2:6" ht="24" customHeight="1" x14ac:dyDescent="0.25">
      <c r="B10" s="31" t="s">
        <v>60</v>
      </c>
      <c r="C10" s="11" t="s">
        <v>29</v>
      </c>
      <c r="D10" s="11">
        <v>10</v>
      </c>
      <c r="E10" s="11"/>
      <c r="F10" s="22">
        <f t="shared" si="0"/>
        <v>0</v>
      </c>
    </row>
    <row r="11" spans="2:6" ht="24" customHeight="1" x14ac:dyDescent="0.25">
      <c r="B11" s="31" t="s">
        <v>61</v>
      </c>
      <c r="C11" s="11" t="s">
        <v>29</v>
      </c>
      <c r="D11" s="11">
        <v>20</v>
      </c>
      <c r="E11" s="11"/>
      <c r="F11" s="22">
        <f t="shared" si="0"/>
        <v>0</v>
      </c>
    </row>
    <row r="12" spans="2:6" ht="24" customHeight="1" x14ac:dyDescent="0.25">
      <c r="B12" s="31" t="s">
        <v>220</v>
      </c>
      <c r="C12" s="11" t="s">
        <v>29</v>
      </c>
      <c r="D12" s="11">
        <v>21</v>
      </c>
      <c r="E12" s="11"/>
      <c r="F12" s="22">
        <f t="shared" si="0"/>
        <v>0</v>
      </c>
    </row>
    <row r="13" spans="2:6" ht="24" customHeight="1" x14ac:dyDescent="0.25">
      <c r="B13" s="31" t="s">
        <v>62</v>
      </c>
      <c r="C13" s="11" t="s">
        <v>29</v>
      </c>
      <c r="D13" s="11">
        <v>20</v>
      </c>
      <c r="E13" s="11"/>
      <c r="F13" s="22">
        <f t="shared" si="0"/>
        <v>0</v>
      </c>
    </row>
    <row r="14" spans="2:6" ht="24" customHeight="1" x14ac:dyDescent="0.25">
      <c r="B14" s="31" t="s">
        <v>63</v>
      </c>
      <c r="C14" s="11" t="s">
        <v>29</v>
      </c>
      <c r="D14" s="11">
        <v>40</v>
      </c>
      <c r="E14" s="11"/>
      <c r="F14" s="22">
        <f t="shared" si="0"/>
        <v>0</v>
      </c>
    </row>
    <row r="15" spans="2:6" ht="24" customHeight="1" x14ac:dyDescent="0.25">
      <c r="B15" s="31" t="s">
        <v>206</v>
      </c>
      <c r="C15" s="11" t="s">
        <v>29</v>
      </c>
      <c r="D15" s="11">
        <v>50</v>
      </c>
      <c r="E15" s="11"/>
      <c r="F15" s="22">
        <f t="shared" si="0"/>
        <v>0</v>
      </c>
    </row>
    <row r="16" spans="2:6" ht="24" customHeight="1" x14ac:dyDescent="0.25">
      <c r="B16" s="31" t="s">
        <v>64</v>
      </c>
      <c r="C16" s="11" t="s">
        <v>29</v>
      </c>
      <c r="D16" s="11">
        <v>50</v>
      </c>
      <c r="E16" s="11"/>
      <c r="F16" s="22">
        <f t="shared" si="0"/>
        <v>0</v>
      </c>
    </row>
    <row r="17" spans="2:6" ht="24" customHeight="1" x14ac:dyDescent="0.25">
      <c r="B17" s="31" t="s">
        <v>65</v>
      </c>
      <c r="C17" s="11" t="s">
        <v>29</v>
      </c>
      <c r="D17" s="11">
        <v>100</v>
      </c>
      <c r="E17" s="11"/>
      <c r="F17" s="22">
        <f t="shared" si="0"/>
        <v>0</v>
      </c>
    </row>
    <row r="18" spans="2:6" ht="24" customHeight="1" x14ac:dyDescent="0.25">
      <c r="B18" s="31" t="s">
        <v>211</v>
      </c>
      <c r="C18" s="11" t="s">
        <v>29</v>
      </c>
      <c r="D18" s="11">
        <v>20</v>
      </c>
      <c r="E18" s="11"/>
      <c r="F18" s="22">
        <f t="shared" si="0"/>
        <v>0</v>
      </c>
    </row>
    <row r="19" spans="2:6" ht="24" customHeight="1" x14ac:dyDescent="0.25">
      <c r="B19" s="14" t="s">
        <v>218</v>
      </c>
      <c r="C19" s="11" t="s">
        <v>29</v>
      </c>
      <c r="D19" s="11">
        <v>50</v>
      </c>
      <c r="E19" s="11"/>
      <c r="F19" s="22">
        <f t="shared" si="0"/>
        <v>0</v>
      </c>
    </row>
    <row r="20" spans="2:6" ht="24" customHeight="1" x14ac:dyDescent="0.25">
      <c r="B20" s="31" t="s">
        <v>178</v>
      </c>
      <c r="C20" s="11" t="s">
        <v>29</v>
      </c>
      <c r="D20" s="11">
        <v>10</v>
      </c>
      <c r="E20" s="11"/>
      <c r="F20" s="22">
        <f t="shared" si="0"/>
        <v>0</v>
      </c>
    </row>
    <row r="21" spans="2:6" ht="24" customHeight="1" x14ac:dyDescent="0.25">
      <c r="B21" s="31" t="s">
        <v>66</v>
      </c>
      <c r="C21" s="11" t="s">
        <v>29</v>
      </c>
      <c r="D21" s="11">
        <v>8</v>
      </c>
      <c r="E21" s="11"/>
      <c r="F21" s="22">
        <f t="shared" si="0"/>
        <v>0</v>
      </c>
    </row>
    <row r="22" spans="2:6" ht="24" customHeight="1" x14ac:dyDescent="0.25">
      <c r="B22" s="31" t="s">
        <v>67</v>
      </c>
      <c r="C22" s="11" t="s">
        <v>29</v>
      </c>
      <c r="D22" s="11">
        <v>6</v>
      </c>
      <c r="E22" s="11"/>
      <c r="F22" s="22">
        <f t="shared" si="0"/>
        <v>0</v>
      </c>
    </row>
    <row r="23" spans="2:6" ht="24" customHeight="1" thickBot="1" x14ac:dyDescent="0.3">
      <c r="B23" s="32" t="s">
        <v>68</v>
      </c>
      <c r="C23" s="17" t="s">
        <v>29</v>
      </c>
      <c r="D23" s="17">
        <v>12</v>
      </c>
      <c r="E23" s="17"/>
      <c r="F23" s="22">
        <f t="shared" si="0"/>
        <v>0</v>
      </c>
    </row>
    <row r="24" spans="2:6" ht="24" customHeight="1" thickBot="1" x14ac:dyDescent="0.3"/>
    <row r="25" spans="2:6" ht="24" customHeight="1" thickBot="1" x14ac:dyDescent="0.3">
      <c r="B25" s="45" t="s">
        <v>56</v>
      </c>
      <c r="C25" s="46"/>
      <c r="D25" s="46"/>
      <c r="E25" s="46"/>
      <c r="F25" s="47"/>
    </row>
    <row r="26" spans="2:6" ht="24" customHeight="1" x14ac:dyDescent="0.25"/>
    <row r="27" spans="2:6" ht="24" customHeight="1" x14ac:dyDescent="0.25">
      <c r="B27" s="8"/>
      <c r="C27" s="9" t="s">
        <v>34</v>
      </c>
      <c r="D27" s="9">
        <f>SUM(F8:F23)</f>
        <v>0</v>
      </c>
    </row>
    <row r="28" spans="2:6" ht="24" customHeight="1" x14ac:dyDescent="0.25">
      <c r="B28" s="8"/>
      <c r="C28" s="9" t="s">
        <v>36</v>
      </c>
      <c r="D28" s="9" t="s">
        <v>35</v>
      </c>
    </row>
    <row r="29" spans="2:6" ht="24" customHeight="1" x14ac:dyDescent="0.25">
      <c r="B29" s="8"/>
      <c r="C29" s="9" t="s">
        <v>37</v>
      </c>
      <c r="D29" s="9" t="s">
        <v>35</v>
      </c>
    </row>
    <row r="31" spans="2:6" ht="24" customHeight="1" x14ac:dyDescent="0.25"/>
  </sheetData>
  <mergeCells count="4">
    <mergeCell ref="B4:F4"/>
    <mergeCell ref="B2:F3"/>
    <mergeCell ref="B6:F6"/>
    <mergeCell ref="B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B812B-BD86-4AC7-BE1D-5C23E1F9CC89}">
  <dimension ref="B1:F15"/>
  <sheetViews>
    <sheetView workbookViewId="0">
      <selection activeCell="D14" sqref="D14"/>
    </sheetView>
  </sheetViews>
  <sheetFormatPr baseColWidth="10" defaultColWidth="11.5703125" defaultRowHeight="16.5" x14ac:dyDescent="0.25"/>
  <cols>
    <col min="1" max="1" width="2.7109375" style="4" customWidth="1"/>
    <col min="2" max="2" width="31" style="4" customWidth="1"/>
    <col min="3" max="3" width="20.7109375" style="4" customWidth="1"/>
    <col min="4" max="6" width="16.7109375" style="4" customWidth="1"/>
    <col min="7" max="16384" width="11.5703125" style="4"/>
  </cols>
  <sheetData>
    <row r="1" spans="2:6" ht="17.25" thickBot="1" x14ac:dyDescent="0.3"/>
    <row r="2" spans="2:6" ht="36" customHeight="1" x14ac:dyDescent="0.25">
      <c r="B2" s="51" t="s">
        <v>222</v>
      </c>
      <c r="C2" s="52"/>
      <c r="D2" s="52"/>
      <c r="E2" s="52"/>
      <c r="F2" s="53"/>
    </row>
    <row r="3" spans="2:6" ht="36" customHeight="1" thickBot="1" x14ac:dyDescent="0.3">
      <c r="B3" s="54"/>
      <c r="C3" s="55"/>
      <c r="D3" s="55"/>
      <c r="E3" s="55"/>
      <c r="F3" s="56"/>
    </row>
    <row r="4" spans="2:6" ht="42" customHeight="1" thickBot="1" x14ac:dyDescent="0.3">
      <c r="B4" s="57" t="s">
        <v>179</v>
      </c>
      <c r="C4" s="58"/>
      <c r="D4" s="58"/>
      <c r="E4" s="58"/>
      <c r="F4" s="59"/>
    </row>
    <row r="5" spans="2:6" ht="22.15" customHeight="1" thickBot="1" x14ac:dyDescent="0.3"/>
    <row r="6" spans="2:6" ht="24.6" customHeight="1" x14ac:dyDescent="0.25">
      <c r="B6" s="48" t="s">
        <v>76</v>
      </c>
      <c r="C6" s="49"/>
      <c r="D6" s="49"/>
      <c r="E6" s="49"/>
      <c r="F6" s="50"/>
    </row>
    <row r="7" spans="2:6" ht="24.6" customHeight="1" x14ac:dyDescent="0.25">
      <c r="B7" s="29" t="s">
        <v>0</v>
      </c>
      <c r="C7" s="7" t="s">
        <v>1</v>
      </c>
      <c r="D7" s="7" t="s">
        <v>2</v>
      </c>
      <c r="E7" s="7" t="s">
        <v>3</v>
      </c>
      <c r="F7" s="21" t="s">
        <v>4</v>
      </c>
    </row>
    <row r="8" spans="2:6" ht="24.6" customHeight="1" x14ac:dyDescent="0.25">
      <c r="B8" s="31" t="s">
        <v>69</v>
      </c>
      <c r="C8" s="6" t="s">
        <v>71</v>
      </c>
      <c r="D8" s="6">
        <v>8</v>
      </c>
      <c r="E8" s="6"/>
      <c r="F8" s="22">
        <f>D8*E8</f>
        <v>0</v>
      </c>
    </row>
    <row r="9" spans="2:6" ht="24.6" customHeight="1" thickBot="1" x14ac:dyDescent="0.3">
      <c r="B9" s="32" t="s">
        <v>70</v>
      </c>
      <c r="C9" s="23" t="s">
        <v>71</v>
      </c>
      <c r="D9" s="23">
        <v>32</v>
      </c>
      <c r="E9" s="23"/>
      <c r="F9" s="22">
        <f>D9*E9</f>
        <v>0</v>
      </c>
    </row>
    <row r="10" spans="2:6" ht="24.6" customHeight="1" thickBot="1" x14ac:dyDescent="0.3"/>
    <row r="11" spans="2:6" ht="24.6" customHeight="1" thickBot="1" x14ac:dyDescent="0.3">
      <c r="B11" s="45" t="s">
        <v>56</v>
      </c>
      <c r="C11" s="46"/>
      <c r="D11" s="46"/>
      <c r="E11" s="46"/>
      <c r="F11" s="47"/>
    </row>
    <row r="12" spans="2:6" ht="24.6" customHeight="1" x14ac:dyDescent="0.25"/>
    <row r="13" spans="2:6" ht="24.6" customHeight="1" x14ac:dyDescent="0.25">
      <c r="B13" s="8"/>
      <c r="C13" s="20" t="s">
        <v>34</v>
      </c>
      <c r="D13" s="20">
        <f>SUM(F8:F9)</f>
        <v>0</v>
      </c>
    </row>
    <row r="14" spans="2:6" ht="24.6" customHeight="1" x14ac:dyDescent="0.25">
      <c r="B14" s="8"/>
      <c r="C14" s="20" t="s">
        <v>36</v>
      </c>
      <c r="D14" s="20" t="s">
        <v>35</v>
      </c>
    </row>
    <row r="15" spans="2:6" ht="24.6" customHeight="1" x14ac:dyDescent="0.25">
      <c r="B15" s="8"/>
      <c r="C15" s="20" t="s">
        <v>37</v>
      </c>
      <c r="D15" s="20" t="s">
        <v>35</v>
      </c>
    </row>
  </sheetData>
  <mergeCells count="4">
    <mergeCell ref="B4:F4"/>
    <mergeCell ref="B2:F3"/>
    <mergeCell ref="B6:F6"/>
    <mergeCell ref="B11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BF9B-08D6-491E-9219-85AFC0C7222A}">
  <dimension ref="B1:F21"/>
  <sheetViews>
    <sheetView workbookViewId="0">
      <selection activeCell="D15" sqref="D15"/>
    </sheetView>
  </sheetViews>
  <sheetFormatPr baseColWidth="10" defaultColWidth="11.5703125" defaultRowHeight="16.5" x14ac:dyDescent="0.3"/>
  <cols>
    <col min="1" max="1" width="2.7109375" style="3" customWidth="1"/>
    <col min="2" max="2" width="50.42578125" style="3" customWidth="1"/>
    <col min="3" max="6" width="16.85546875" style="3" customWidth="1"/>
    <col min="7" max="16384" width="11.5703125" style="3"/>
  </cols>
  <sheetData>
    <row r="1" spans="2:6" ht="17.25" thickBot="1" x14ac:dyDescent="0.35"/>
    <row r="2" spans="2:6" s="4" customFormat="1" ht="36" customHeight="1" x14ac:dyDescent="0.25">
      <c r="B2" s="51" t="s">
        <v>222</v>
      </c>
      <c r="C2" s="52"/>
      <c r="D2" s="52"/>
      <c r="E2" s="52"/>
      <c r="F2" s="53"/>
    </row>
    <row r="3" spans="2:6" s="4" customFormat="1" ht="36" customHeight="1" thickBot="1" x14ac:dyDescent="0.3">
      <c r="B3" s="54"/>
      <c r="C3" s="55"/>
      <c r="D3" s="55"/>
      <c r="E3" s="55"/>
      <c r="F3" s="56"/>
    </row>
    <row r="4" spans="2:6" s="2" customFormat="1" ht="45.6" customHeight="1" thickBot="1" x14ac:dyDescent="0.3">
      <c r="B4" s="57" t="s">
        <v>180</v>
      </c>
      <c r="C4" s="58"/>
      <c r="D4" s="58"/>
      <c r="E4" s="58"/>
      <c r="F4" s="59"/>
    </row>
    <row r="5" spans="2:6" ht="22.9" customHeight="1" thickBot="1" x14ac:dyDescent="0.35"/>
    <row r="6" spans="2:6" s="4" customFormat="1" ht="24" customHeight="1" x14ac:dyDescent="0.25">
      <c r="B6" s="48" t="s">
        <v>72</v>
      </c>
      <c r="C6" s="49"/>
      <c r="D6" s="49"/>
      <c r="E6" s="49"/>
      <c r="F6" s="50"/>
    </row>
    <row r="7" spans="2:6" s="4" customFormat="1" ht="24" customHeight="1" x14ac:dyDescent="0.25">
      <c r="B7" s="29" t="s">
        <v>0</v>
      </c>
      <c r="C7" s="7" t="s">
        <v>1</v>
      </c>
      <c r="D7" s="7" t="s">
        <v>2</v>
      </c>
      <c r="E7" s="7" t="s">
        <v>3</v>
      </c>
      <c r="F7" s="21" t="s">
        <v>4</v>
      </c>
    </row>
    <row r="8" spans="2:6" s="4" customFormat="1" ht="24" customHeight="1" x14ac:dyDescent="0.25">
      <c r="B8" s="31" t="s">
        <v>73</v>
      </c>
      <c r="C8" s="6" t="s">
        <v>10</v>
      </c>
      <c r="D8" s="6">
        <v>2</v>
      </c>
      <c r="E8" s="6"/>
      <c r="F8" s="22">
        <f>D8*E8</f>
        <v>0</v>
      </c>
    </row>
    <row r="9" spans="2:6" s="4" customFormat="1" ht="24" customHeight="1" x14ac:dyDescent="0.25">
      <c r="B9" s="31" t="s">
        <v>74</v>
      </c>
      <c r="C9" s="6" t="s">
        <v>10</v>
      </c>
      <c r="D9" s="6">
        <v>2</v>
      </c>
      <c r="E9" s="6"/>
      <c r="F9" s="22">
        <f t="shared" ref="F9:F10" si="0">D9*E9</f>
        <v>0</v>
      </c>
    </row>
    <row r="10" spans="2:6" s="4" customFormat="1" ht="24" customHeight="1" thickBot="1" x14ac:dyDescent="0.3">
      <c r="B10" s="32" t="s">
        <v>75</v>
      </c>
      <c r="C10" s="23" t="s">
        <v>10</v>
      </c>
      <c r="D10" s="23">
        <v>1</v>
      </c>
      <c r="E10" s="23"/>
      <c r="F10" s="22">
        <f t="shared" si="0"/>
        <v>0</v>
      </c>
    </row>
    <row r="11" spans="2:6" s="4" customFormat="1" ht="24" customHeight="1" thickBot="1" x14ac:dyDescent="0.3"/>
    <row r="12" spans="2:6" s="4" customFormat="1" ht="24" customHeight="1" thickBot="1" x14ac:dyDescent="0.3">
      <c r="B12" s="45" t="s">
        <v>56</v>
      </c>
      <c r="C12" s="46"/>
      <c r="D12" s="46"/>
      <c r="E12" s="46"/>
      <c r="F12" s="47"/>
    </row>
    <row r="13" spans="2:6" s="4" customFormat="1" ht="24" customHeight="1" x14ac:dyDescent="0.25"/>
    <row r="14" spans="2:6" s="4" customFormat="1" ht="24" customHeight="1" x14ac:dyDescent="0.25">
      <c r="B14" s="8"/>
      <c r="C14" s="20" t="s">
        <v>34</v>
      </c>
      <c r="D14" s="20">
        <f>SUM(F8:F10)</f>
        <v>0</v>
      </c>
    </row>
    <row r="15" spans="2:6" s="4" customFormat="1" ht="24" customHeight="1" x14ac:dyDescent="0.25">
      <c r="B15" s="8"/>
      <c r="C15" s="20" t="s">
        <v>36</v>
      </c>
      <c r="D15" s="20" t="s">
        <v>35</v>
      </c>
    </row>
    <row r="16" spans="2:6" s="4" customFormat="1" ht="24" customHeight="1" x14ac:dyDescent="0.25">
      <c r="B16" s="8"/>
      <c r="C16" s="20" t="s">
        <v>37</v>
      </c>
      <c r="D16" s="20" t="s">
        <v>35</v>
      </c>
    </row>
    <row r="21" spans="4:4" ht="17.25" thickBot="1" x14ac:dyDescent="0.35">
      <c r="D21" s="33"/>
    </row>
  </sheetData>
  <mergeCells count="4">
    <mergeCell ref="B2:F3"/>
    <mergeCell ref="B4:F4"/>
    <mergeCell ref="B6:F6"/>
    <mergeCell ref="B12:F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C9E98-FED9-4AAB-A62F-276A663BF39B}">
  <dimension ref="B1:F17"/>
  <sheetViews>
    <sheetView workbookViewId="0">
      <selection activeCell="D16" sqref="D16"/>
    </sheetView>
  </sheetViews>
  <sheetFormatPr baseColWidth="10" defaultColWidth="11.5703125" defaultRowHeight="16.5" x14ac:dyDescent="0.3"/>
  <cols>
    <col min="1" max="1" width="2.7109375" style="3" customWidth="1"/>
    <col min="2" max="2" width="55.7109375" style="3" customWidth="1"/>
    <col min="3" max="6" width="16.7109375" style="3" customWidth="1"/>
    <col min="7" max="16384" width="11.5703125" style="3"/>
  </cols>
  <sheetData>
    <row r="1" spans="2:6" ht="17.25" thickBot="1" x14ac:dyDescent="0.35"/>
    <row r="2" spans="2:6" s="4" customFormat="1" ht="36" customHeight="1" x14ac:dyDescent="0.25">
      <c r="B2" s="51" t="s">
        <v>222</v>
      </c>
      <c r="C2" s="52"/>
      <c r="D2" s="52"/>
      <c r="E2" s="52"/>
      <c r="F2" s="53"/>
    </row>
    <row r="3" spans="2:6" s="4" customFormat="1" ht="36" customHeight="1" thickBot="1" x14ac:dyDescent="0.3">
      <c r="B3" s="54"/>
      <c r="C3" s="55"/>
      <c r="D3" s="55"/>
      <c r="E3" s="55"/>
      <c r="F3" s="56"/>
    </row>
    <row r="4" spans="2:6" s="4" customFormat="1" ht="51" customHeight="1" thickBot="1" x14ac:dyDescent="0.3">
      <c r="B4" s="57" t="s">
        <v>181</v>
      </c>
      <c r="C4" s="58"/>
      <c r="D4" s="58"/>
      <c r="E4" s="58"/>
      <c r="F4" s="59"/>
    </row>
    <row r="5" spans="2:6" s="4" customFormat="1" ht="17.25" thickBot="1" x14ac:dyDescent="0.3"/>
    <row r="6" spans="2:6" s="4" customFormat="1" ht="24.6" customHeight="1" x14ac:dyDescent="0.25">
      <c r="B6" s="48" t="s">
        <v>77</v>
      </c>
      <c r="C6" s="49"/>
      <c r="D6" s="49"/>
      <c r="E6" s="49"/>
      <c r="F6" s="50"/>
    </row>
    <row r="7" spans="2:6" s="4" customFormat="1" ht="24.6" customHeight="1" x14ac:dyDescent="0.25">
      <c r="B7" s="29" t="s">
        <v>0</v>
      </c>
      <c r="C7" s="7" t="s">
        <v>1</v>
      </c>
      <c r="D7" s="7" t="s">
        <v>2</v>
      </c>
      <c r="E7" s="7" t="s">
        <v>3</v>
      </c>
      <c r="F7" s="21" t="s">
        <v>4</v>
      </c>
    </row>
    <row r="8" spans="2:6" s="4" customFormat="1" ht="24.6" customHeight="1" x14ac:dyDescent="0.25">
      <c r="B8" s="31" t="s">
        <v>78</v>
      </c>
      <c r="C8" s="6" t="s">
        <v>10</v>
      </c>
      <c r="D8" s="6">
        <v>80</v>
      </c>
      <c r="E8" s="6"/>
      <c r="F8" s="22">
        <f>D8*E8</f>
        <v>0</v>
      </c>
    </row>
    <row r="9" spans="2:6" s="4" customFormat="1" ht="24.6" customHeight="1" x14ac:dyDescent="0.25">
      <c r="B9" s="31" t="s">
        <v>182</v>
      </c>
      <c r="C9" s="6" t="s">
        <v>10</v>
      </c>
      <c r="D9" s="6">
        <v>20</v>
      </c>
      <c r="E9" s="6"/>
      <c r="F9" s="22">
        <f t="shared" ref="F9:F11" si="0">D9*E9</f>
        <v>0</v>
      </c>
    </row>
    <row r="10" spans="2:6" s="4" customFormat="1" ht="24.6" customHeight="1" x14ac:dyDescent="0.25">
      <c r="B10" s="31" t="s">
        <v>79</v>
      </c>
      <c r="C10" s="6" t="s">
        <v>10</v>
      </c>
      <c r="D10" s="6">
        <v>8</v>
      </c>
      <c r="E10" s="6"/>
      <c r="F10" s="22">
        <f t="shared" si="0"/>
        <v>0</v>
      </c>
    </row>
    <row r="11" spans="2:6" s="4" customFormat="1" ht="24.6" customHeight="1" thickBot="1" x14ac:dyDescent="0.3">
      <c r="B11" s="32" t="s">
        <v>80</v>
      </c>
      <c r="C11" s="23" t="s">
        <v>10</v>
      </c>
      <c r="D11" s="23">
        <v>60</v>
      </c>
      <c r="E11" s="23"/>
      <c r="F11" s="22">
        <f t="shared" si="0"/>
        <v>0</v>
      </c>
    </row>
    <row r="12" spans="2:6" s="4" customFormat="1" ht="24.6" customHeight="1" thickBot="1" x14ac:dyDescent="0.3"/>
    <row r="13" spans="2:6" s="4" customFormat="1" ht="24.6" customHeight="1" thickBot="1" x14ac:dyDescent="0.3">
      <c r="B13" s="63" t="s">
        <v>56</v>
      </c>
      <c r="C13" s="64"/>
      <c r="D13" s="64"/>
      <c r="E13" s="64"/>
      <c r="F13" s="65"/>
    </row>
    <row r="14" spans="2:6" s="4" customFormat="1" ht="24.6" customHeight="1" x14ac:dyDescent="0.25"/>
    <row r="15" spans="2:6" s="4" customFormat="1" ht="24.6" customHeight="1" x14ac:dyDescent="0.25">
      <c r="B15" s="8"/>
      <c r="C15" s="20" t="s">
        <v>34</v>
      </c>
      <c r="D15" s="20">
        <f>SUM(F8:F11)</f>
        <v>0</v>
      </c>
    </row>
    <row r="16" spans="2:6" s="4" customFormat="1" ht="24.6" customHeight="1" x14ac:dyDescent="0.25">
      <c r="B16" s="8"/>
      <c r="C16" s="20" t="s">
        <v>36</v>
      </c>
      <c r="D16" s="20" t="s">
        <v>35</v>
      </c>
    </row>
    <row r="17" spans="2:4" s="4" customFormat="1" ht="24.6" customHeight="1" x14ac:dyDescent="0.25">
      <c r="B17" s="8"/>
      <c r="C17" s="20" t="s">
        <v>37</v>
      </c>
      <c r="D17" s="20" t="s">
        <v>35</v>
      </c>
    </row>
  </sheetData>
  <mergeCells count="4">
    <mergeCell ref="B4:F4"/>
    <mergeCell ref="B2:F3"/>
    <mergeCell ref="B6:F6"/>
    <mergeCell ref="B13:F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095B8-C2DA-4D23-9B8E-C2C162FF3107}">
  <dimension ref="B1:F91"/>
  <sheetViews>
    <sheetView workbookViewId="0">
      <selection activeCell="H90" sqref="H90"/>
    </sheetView>
  </sheetViews>
  <sheetFormatPr baseColWidth="10" defaultColWidth="11.5703125" defaultRowHeight="16.5" x14ac:dyDescent="0.25"/>
  <cols>
    <col min="1" max="1" width="2.5703125" style="4" customWidth="1"/>
    <col min="2" max="2" width="53.28515625" style="4" customWidth="1"/>
    <col min="3" max="6" width="16.85546875" style="4" customWidth="1"/>
    <col min="7" max="16384" width="11.5703125" style="4"/>
  </cols>
  <sheetData>
    <row r="1" spans="2:6" ht="17.25" thickBot="1" x14ac:dyDescent="0.3"/>
    <row r="2" spans="2:6" ht="36" customHeight="1" x14ac:dyDescent="0.25">
      <c r="B2" s="51" t="s">
        <v>222</v>
      </c>
      <c r="C2" s="52"/>
      <c r="D2" s="52"/>
      <c r="E2" s="52"/>
      <c r="F2" s="53"/>
    </row>
    <row r="3" spans="2:6" ht="36" customHeight="1" thickBot="1" x14ac:dyDescent="0.3">
      <c r="B3" s="54"/>
      <c r="C3" s="55"/>
      <c r="D3" s="55"/>
      <c r="E3" s="55"/>
      <c r="F3" s="56"/>
    </row>
    <row r="4" spans="2:6" ht="51" customHeight="1" thickBot="1" x14ac:dyDescent="0.3">
      <c r="B4" s="66" t="s">
        <v>183</v>
      </c>
      <c r="C4" s="69"/>
      <c r="D4" s="69"/>
      <c r="E4" s="69"/>
      <c r="F4" s="70"/>
    </row>
    <row r="5" spans="2:6" ht="20.45" customHeight="1" thickBot="1" x14ac:dyDescent="0.3"/>
    <row r="6" spans="2:6" ht="24.6" customHeight="1" x14ac:dyDescent="0.25">
      <c r="B6" s="48" t="s">
        <v>97</v>
      </c>
      <c r="C6" s="49"/>
      <c r="D6" s="49"/>
      <c r="E6" s="49"/>
      <c r="F6" s="50"/>
    </row>
    <row r="7" spans="2:6" ht="24.6" customHeight="1" x14ac:dyDescent="0.25">
      <c r="B7" s="29" t="s">
        <v>0</v>
      </c>
      <c r="C7" s="7" t="s">
        <v>1</v>
      </c>
      <c r="D7" s="7" t="s">
        <v>2</v>
      </c>
      <c r="E7" s="7" t="s">
        <v>3</v>
      </c>
      <c r="F7" s="21" t="s">
        <v>4</v>
      </c>
    </row>
    <row r="8" spans="2:6" ht="24.6" customHeight="1" x14ac:dyDescent="0.25">
      <c r="B8" s="31" t="s">
        <v>104</v>
      </c>
      <c r="C8" s="6" t="s">
        <v>10</v>
      </c>
      <c r="D8" s="6">
        <v>1</v>
      </c>
      <c r="E8" s="6"/>
      <c r="F8" s="22">
        <f>D8*E8</f>
        <v>0</v>
      </c>
    </row>
    <row r="9" spans="2:6" ht="24.6" customHeight="1" x14ac:dyDescent="0.25">
      <c r="B9" s="31" t="s">
        <v>105</v>
      </c>
      <c r="C9" s="6" t="s">
        <v>10</v>
      </c>
      <c r="D9" s="6">
        <v>1</v>
      </c>
      <c r="E9" s="6"/>
      <c r="F9" s="22">
        <f t="shared" ref="F9:F20" si="0">D9*E9</f>
        <v>0</v>
      </c>
    </row>
    <row r="10" spans="2:6" ht="24.6" customHeight="1" x14ac:dyDescent="0.25">
      <c r="B10" s="31" t="s">
        <v>106</v>
      </c>
      <c r="C10" s="6" t="s">
        <v>10</v>
      </c>
      <c r="D10" s="6">
        <v>2</v>
      </c>
      <c r="E10" s="6"/>
      <c r="F10" s="22">
        <f t="shared" si="0"/>
        <v>0</v>
      </c>
    </row>
    <row r="11" spans="2:6" ht="24.6" customHeight="1" x14ac:dyDescent="0.25">
      <c r="B11" s="31" t="s">
        <v>107</v>
      </c>
      <c r="C11" s="6" t="s">
        <v>10</v>
      </c>
      <c r="D11" s="6">
        <v>1</v>
      </c>
      <c r="E11" s="6"/>
      <c r="F11" s="22">
        <f t="shared" si="0"/>
        <v>0</v>
      </c>
    </row>
    <row r="12" spans="2:6" ht="24.6" customHeight="1" x14ac:dyDescent="0.25">
      <c r="B12" s="31" t="s">
        <v>108</v>
      </c>
      <c r="C12" s="6" t="s">
        <v>10</v>
      </c>
      <c r="D12" s="6">
        <v>8</v>
      </c>
      <c r="E12" s="6"/>
      <c r="F12" s="22">
        <f t="shared" si="0"/>
        <v>0</v>
      </c>
    </row>
    <row r="13" spans="2:6" ht="24.6" customHeight="1" x14ac:dyDescent="0.25">
      <c r="B13" s="31" t="s">
        <v>109</v>
      </c>
      <c r="C13" s="6" t="s">
        <v>10</v>
      </c>
      <c r="D13" s="6">
        <v>4</v>
      </c>
      <c r="E13" s="6"/>
      <c r="F13" s="22">
        <f t="shared" si="0"/>
        <v>0</v>
      </c>
    </row>
    <row r="14" spans="2:6" ht="24.6" customHeight="1" x14ac:dyDescent="0.25">
      <c r="B14" s="31" t="s">
        <v>110</v>
      </c>
      <c r="C14" s="6" t="s">
        <v>10</v>
      </c>
      <c r="D14" s="6">
        <v>2</v>
      </c>
      <c r="E14" s="6"/>
      <c r="F14" s="22">
        <f t="shared" si="0"/>
        <v>0</v>
      </c>
    </row>
    <row r="15" spans="2:6" ht="24.6" customHeight="1" x14ac:dyDescent="0.25">
      <c r="B15" s="31" t="s">
        <v>111</v>
      </c>
      <c r="C15" s="6" t="s">
        <v>10</v>
      </c>
      <c r="D15" s="6">
        <v>3</v>
      </c>
      <c r="E15" s="6"/>
      <c r="F15" s="22">
        <f t="shared" si="0"/>
        <v>0</v>
      </c>
    </row>
    <row r="16" spans="2:6" ht="24.6" customHeight="1" x14ac:dyDescent="0.25">
      <c r="B16" s="31" t="s">
        <v>112</v>
      </c>
      <c r="C16" s="6" t="s">
        <v>10</v>
      </c>
      <c r="D16" s="6">
        <v>2</v>
      </c>
      <c r="E16" s="6"/>
      <c r="F16" s="22">
        <f t="shared" si="0"/>
        <v>0</v>
      </c>
    </row>
    <row r="17" spans="2:6" ht="24.6" customHeight="1" x14ac:dyDescent="0.25">
      <c r="B17" s="31" t="s">
        <v>113</v>
      </c>
      <c r="C17" s="6" t="s">
        <v>10</v>
      </c>
      <c r="D17" s="6">
        <v>2</v>
      </c>
      <c r="E17" s="6"/>
      <c r="F17" s="22">
        <f t="shared" si="0"/>
        <v>0</v>
      </c>
    </row>
    <row r="18" spans="2:6" ht="24.6" customHeight="1" x14ac:dyDescent="0.25">
      <c r="B18" s="31" t="s">
        <v>114</v>
      </c>
      <c r="C18" s="6" t="s">
        <v>10</v>
      </c>
      <c r="D18" s="6">
        <v>1</v>
      </c>
      <c r="E18" s="6"/>
      <c r="F18" s="22">
        <f t="shared" si="0"/>
        <v>0</v>
      </c>
    </row>
    <row r="19" spans="2:6" ht="24.6" customHeight="1" x14ac:dyDescent="0.25">
      <c r="B19" s="31" t="s">
        <v>184</v>
      </c>
      <c r="C19" s="6" t="s">
        <v>10</v>
      </c>
      <c r="D19" s="6">
        <v>1</v>
      </c>
      <c r="E19" s="6"/>
      <c r="F19" s="22">
        <f t="shared" si="0"/>
        <v>0</v>
      </c>
    </row>
    <row r="20" spans="2:6" ht="24.6" customHeight="1" thickBot="1" x14ac:dyDescent="0.3">
      <c r="B20" s="32" t="s">
        <v>185</v>
      </c>
      <c r="C20" s="23" t="s">
        <v>10</v>
      </c>
      <c r="D20" s="23">
        <v>2</v>
      </c>
      <c r="E20" s="23"/>
      <c r="F20" s="22">
        <f t="shared" si="0"/>
        <v>0</v>
      </c>
    </row>
    <row r="21" spans="2:6" ht="24.6" customHeight="1" thickBot="1" x14ac:dyDescent="0.3">
      <c r="B21" s="34"/>
      <c r="C21" s="19"/>
      <c r="D21" s="19"/>
      <c r="E21" s="19"/>
      <c r="F21" s="19"/>
    </row>
    <row r="22" spans="2:6" ht="24.6" customHeight="1" x14ac:dyDescent="0.25">
      <c r="B22" s="48" t="s">
        <v>98</v>
      </c>
      <c r="C22" s="49"/>
      <c r="D22" s="49"/>
      <c r="E22" s="49"/>
      <c r="F22" s="50"/>
    </row>
    <row r="23" spans="2:6" ht="24.6" customHeight="1" x14ac:dyDescent="0.25">
      <c r="B23" s="29" t="s">
        <v>0</v>
      </c>
      <c r="C23" s="7" t="s">
        <v>1</v>
      </c>
      <c r="D23" s="7" t="s">
        <v>2</v>
      </c>
      <c r="E23" s="7" t="s">
        <v>3</v>
      </c>
      <c r="F23" s="21" t="s">
        <v>4</v>
      </c>
    </row>
    <row r="24" spans="2:6" ht="24.6" customHeight="1" x14ac:dyDescent="0.25">
      <c r="B24" s="31" t="s">
        <v>115</v>
      </c>
      <c r="C24" s="6" t="s">
        <v>10</v>
      </c>
      <c r="D24" s="6">
        <v>1</v>
      </c>
      <c r="E24" s="6"/>
      <c r="F24" s="22">
        <f>D24*E24</f>
        <v>0</v>
      </c>
    </row>
    <row r="25" spans="2:6" ht="24.6" customHeight="1" x14ac:dyDescent="0.25">
      <c r="B25" s="31" t="s">
        <v>116</v>
      </c>
      <c r="C25" s="6" t="s">
        <v>10</v>
      </c>
      <c r="D25" s="6">
        <v>4</v>
      </c>
      <c r="E25" s="6"/>
      <c r="F25" s="22">
        <f t="shared" ref="F25:F30" si="1">D25*E25</f>
        <v>0</v>
      </c>
    </row>
    <row r="26" spans="2:6" ht="24.6" customHeight="1" x14ac:dyDescent="0.25">
      <c r="B26" s="31" t="s">
        <v>117</v>
      </c>
      <c r="C26" s="6" t="s">
        <v>10</v>
      </c>
      <c r="D26" s="6">
        <v>2</v>
      </c>
      <c r="E26" s="6"/>
      <c r="F26" s="22">
        <f t="shared" si="1"/>
        <v>0</v>
      </c>
    </row>
    <row r="27" spans="2:6" ht="24.6" customHeight="1" x14ac:dyDescent="0.25">
      <c r="B27" s="31" t="s">
        <v>118</v>
      </c>
      <c r="C27" s="6" t="s">
        <v>10</v>
      </c>
      <c r="D27" s="6">
        <v>4</v>
      </c>
      <c r="E27" s="6"/>
      <c r="F27" s="22">
        <f t="shared" si="1"/>
        <v>0</v>
      </c>
    </row>
    <row r="28" spans="2:6" ht="24.6" customHeight="1" x14ac:dyDescent="0.25">
      <c r="B28" s="31" t="s">
        <v>119</v>
      </c>
      <c r="C28" s="6" t="s">
        <v>10</v>
      </c>
      <c r="D28" s="6">
        <v>2</v>
      </c>
      <c r="E28" s="6"/>
      <c r="F28" s="22">
        <f t="shared" si="1"/>
        <v>0</v>
      </c>
    </row>
    <row r="29" spans="2:6" ht="24.6" customHeight="1" x14ac:dyDescent="0.25">
      <c r="B29" s="31" t="s">
        <v>120</v>
      </c>
      <c r="C29" s="6" t="s">
        <v>10</v>
      </c>
      <c r="D29" s="6">
        <v>2</v>
      </c>
      <c r="E29" s="6"/>
      <c r="F29" s="22">
        <f t="shared" si="1"/>
        <v>0</v>
      </c>
    </row>
    <row r="30" spans="2:6" ht="24.6" customHeight="1" thickBot="1" x14ac:dyDescent="0.3">
      <c r="B30" s="32" t="s">
        <v>121</v>
      </c>
      <c r="C30" s="23" t="s">
        <v>10</v>
      </c>
      <c r="D30" s="23">
        <v>1</v>
      </c>
      <c r="E30" s="23"/>
      <c r="F30" s="22">
        <f t="shared" si="1"/>
        <v>0</v>
      </c>
    </row>
    <row r="31" spans="2:6" ht="24.6" customHeight="1" thickBot="1" x14ac:dyDescent="0.3">
      <c r="B31" s="34"/>
      <c r="C31" s="19"/>
      <c r="D31" s="19"/>
      <c r="E31" s="19"/>
      <c r="F31" s="19"/>
    </row>
    <row r="32" spans="2:6" ht="24.6" customHeight="1" x14ac:dyDescent="0.25">
      <c r="B32" s="48" t="s">
        <v>99</v>
      </c>
      <c r="C32" s="49"/>
      <c r="D32" s="49"/>
      <c r="E32" s="49"/>
      <c r="F32" s="50"/>
    </row>
    <row r="33" spans="2:6" ht="24.6" customHeight="1" x14ac:dyDescent="0.25">
      <c r="B33" s="29" t="s">
        <v>0</v>
      </c>
      <c r="C33" s="7" t="s">
        <v>1</v>
      </c>
      <c r="D33" s="7" t="s">
        <v>2</v>
      </c>
      <c r="E33" s="7" t="s">
        <v>3</v>
      </c>
      <c r="F33" s="21" t="s">
        <v>4</v>
      </c>
    </row>
    <row r="34" spans="2:6" ht="24.6" customHeight="1" x14ac:dyDescent="0.25">
      <c r="B34" s="31" t="s">
        <v>122</v>
      </c>
      <c r="C34" s="6" t="s">
        <v>10</v>
      </c>
      <c r="D34" s="6">
        <v>1</v>
      </c>
      <c r="E34" s="6"/>
      <c r="F34" s="22">
        <f>D34*E34</f>
        <v>0</v>
      </c>
    </row>
    <row r="35" spans="2:6" ht="24.6" customHeight="1" x14ac:dyDescent="0.25">
      <c r="B35" s="31" t="s">
        <v>123</v>
      </c>
      <c r="C35" s="6" t="s">
        <v>10</v>
      </c>
      <c r="D35" s="6">
        <v>1</v>
      </c>
      <c r="E35" s="6"/>
      <c r="F35" s="22">
        <f t="shared" ref="F35:F42" si="2">D35*E35</f>
        <v>0</v>
      </c>
    </row>
    <row r="36" spans="2:6" ht="24.6" customHeight="1" x14ac:dyDescent="0.25">
      <c r="B36" s="31" t="s">
        <v>124</v>
      </c>
      <c r="C36" s="6" t="s">
        <v>10</v>
      </c>
      <c r="D36" s="6">
        <v>2</v>
      </c>
      <c r="E36" s="6"/>
      <c r="F36" s="22">
        <f t="shared" si="2"/>
        <v>0</v>
      </c>
    </row>
    <row r="37" spans="2:6" ht="24.6" customHeight="1" x14ac:dyDescent="0.25">
      <c r="B37" s="31" t="s">
        <v>125</v>
      </c>
      <c r="C37" s="6" t="s">
        <v>10</v>
      </c>
      <c r="D37" s="6">
        <v>1</v>
      </c>
      <c r="E37" s="6"/>
      <c r="F37" s="22">
        <f t="shared" si="2"/>
        <v>0</v>
      </c>
    </row>
    <row r="38" spans="2:6" ht="24.6" customHeight="1" x14ac:dyDescent="0.25">
      <c r="B38" s="31" t="s">
        <v>126</v>
      </c>
      <c r="C38" s="6" t="s">
        <v>10</v>
      </c>
      <c r="D38" s="6">
        <v>2</v>
      </c>
      <c r="E38" s="6"/>
      <c r="F38" s="22">
        <f t="shared" si="2"/>
        <v>0</v>
      </c>
    </row>
    <row r="39" spans="2:6" ht="24.6" customHeight="1" x14ac:dyDescent="0.25">
      <c r="B39" s="31" t="s">
        <v>127</v>
      </c>
      <c r="C39" s="6" t="s">
        <v>10</v>
      </c>
      <c r="D39" s="6">
        <v>2</v>
      </c>
      <c r="E39" s="6"/>
      <c r="F39" s="22">
        <f t="shared" si="2"/>
        <v>0</v>
      </c>
    </row>
    <row r="40" spans="2:6" ht="24.6" customHeight="1" x14ac:dyDescent="0.25">
      <c r="B40" s="31" t="s">
        <v>128</v>
      </c>
      <c r="C40" s="6" t="s">
        <v>10</v>
      </c>
      <c r="D40" s="6">
        <v>1</v>
      </c>
      <c r="E40" s="6"/>
      <c r="F40" s="22">
        <f t="shared" si="2"/>
        <v>0</v>
      </c>
    </row>
    <row r="41" spans="2:6" ht="24.6" customHeight="1" x14ac:dyDescent="0.25">
      <c r="B41" s="31" t="s">
        <v>129</v>
      </c>
      <c r="C41" s="6" t="s">
        <v>10</v>
      </c>
      <c r="D41" s="6">
        <v>64</v>
      </c>
      <c r="E41" s="6"/>
      <c r="F41" s="22">
        <f t="shared" si="2"/>
        <v>0</v>
      </c>
    </row>
    <row r="42" spans="2:6" ht="24.6" customHeight="1" thickBot="1" x14ac:dyDescent="0.3">
      <c r="B42" s="32" t="s">
        <v>130</v>
      </c>
      <c r="C42" s="23" t="s">
        <v>10</v>
      </c>
      <c r="D42" s="23">
        <v>2</v>
      </c>
      <c r="E42" s="23"/>
      <c r="F42" s="22">
        <f t="shared" si="2"/>
        <v>0</v>
      </c>
    </row>
    <row r="43" spans="2:6" ht="24.6" customHeight="1" thickBot="1" x14ac:dyDescent="0.3"/>
    <row r="44" spans="2:6" ht="24.6" customHeight="1" x14ac:dyDescent="0.25">
      <c r="B44" s="48" t="s">
        <v>100</v>
      </c>
      <c r="C44" s="49"/>
      <c r="D44" s="49"/>
      <c r="E44" s="49"/>
      <c r="F44" s="50"/>
    </row>
    <row r="45" spans="2:6" ht="24.6" customHeight="1" x14ac:dyDescent="0.25">
      <c r="B45" s="29" t="s">
        <v>0</v>
      </c>
      <c r="C45" s="7" t="s">
        <v>1</v>
      </c>
      <c r="D45" s="7" t="s">
        <v>2</v>
      </c>
      <c r="E45" s="7" t="s">
        <v>3</v>
      </c>
      <c r="F45" s="21" t="s">
        <v>4</v>
      </c>
    </row>
    <row r="46" spans="2:6" ht="24.6" customHeight="1" x14ac:dyDescent="0.25">
      <c r="B46" s="31" t="s">
        <v>131</v>
      </c>
      <c r="C46" s="6" t="s">
        <v>10</v>
      </c>
      <c r="D46" s="6">
        <v>6</v>
      </c>
      <c r="E46" s="6"/>
      <c r="F46" s="22">
        <f>D46*E46</f>
        <v>0</v>
      </c>
    </row>
    <row r="47" spans="2:6" ht="24.6" customHeight="1" x14ac:dyDescent="0.25">
      <c r="B47" s="31" t="s">
        <v>132</v>
      </c>
      <c r="C47" s="6" t="s">
        <v>10</v>
      </c>
      <c r="D47" s="6">
        <v>8</v>
      </c>
      <c r="E47" s="6"/>
      <c r="F47" s="22">
        <f t="shared" ref="F47:F54" si="3">D47*E47</f>
        <v>0</v>
      </c>
    </row>
    <row r="48" spans="2:6" ht="24.6" customHeight="1" x14ac:dyDescent="0.25">
      <c r="B48" s="31" t="s">
        <v>133</v>
      </c>
      <c r="C48" s="6" t="s">
        <v>10</v>
      </c>
      <c r="D48" s="6">
        <v>4</v>
      </c>
      <c r="E48" s="6"/>
      <c r="F48" s="22">
        <f t="shared" si="3"/>
        <v>0</v>
      </c>
    </row>
    <row r="49" spans="2:6" ht="24.6" customHeight="1" x14ac:dyDescent="0.25">
      <c r="B49" s="31" t="s">
        <v>134</v>
      </c>
      <c r="C49" s="6" t="s">
        <v>10</v>
      </c>
      <c r="D49" s="6">
        <v>2</v>
      </c>
      <c r="E49" s="6"/>
      <c r="F49" s="22">
        <f t="shared" si="3"/>
        <v>0</v>
      </c>
    </row>
    <row r="50" spans="2:6" ht="24.6" customHeight="1" x14ac:dyDescent="0.25">
      <c r="B50" s="31" t="s">
        <v>135</v>
      </c>
      <c r="C50" s="6" t="s">
        <v>10</v>
      </c>
      <c r="D50" s="6">
        <v>4</v>
      </c>
      <c r="E50" s="6"/>
      <c r="F50" s="22">
        <f t="shared" si="3"/>
        <v>0</v>
      </c>
    </row>
    <row r="51" spans="2:6" ht="24.6" customHeight="1" x14ac:dyDescent="0.25">
      <c r="B51" s="31" t="s">
        <v>136</v>
      </c>
      <c r="C51" s="6" t="s">
        <v>10</v>
      </c>
      <c r="D51" s="6">
        <v>8</v>
      </c>
      <c r="E51" s="6"/>
      <c r="F51" s="22">
        <f t="shared" si="3"/>
        <v>0</v>
      </c>
    </row>
    <row r="52" spans="2:6" ht="24.6" customHeight="1" x14ac:dyDescent="0.25">
      <c r="B52" s="31" t="s">
        <v>137</v>
      </c>
      <c r="C52" s="6" t="s">
        <v>10</v>
      </c>
      <c r="D52" s="6">
        <v>2</v>
      </c>
      <c r="E52" s="6"/>
      <c r="F52" s="22">
        <f t="shared" si="3"/>
        <v>0</v>
      </c>
    </row>
    <row r="53" spans="2:6" ht="24.6" customHeight="1" x14ac:dyDescent="0.25">
      <c r="B53" s="31" t="s">
        <v>138</v>
      </c>
      <c r="C53" s="6" t="s">
        <v>10</v>
      </c>
      <c r="D53" s="6">
        <v>50</v>
      </c>
      <c r="E53" s="6"/>
      <c r="F53" s="22">
        <f t="shared" si="3"/>
        <v>0</v>
      </c>
    </row>
    <row r="54" spans="2:6" ht="24.6" customHeight="1" thickBot="1" x14ac:dyDescent="0.3">
      <c r="B54" s="32" t="s">
        <v>139</v>
      </c>
      <c r="C54" s="23" t="s">
        <v>10</v>
      </c>
      <c r="D54" s="23">
        <v>4</v>
      </c>
      <c r="E54" s="23"/>
      <c r="F54" s="22">
        <f t="shared" si="3"/>
        <v>0</v>
      </c>
    </row>
    <row r="55" spans="2:6" ht="24.6" customHeight="1" thickBot="1" x14ac:dyDescent="0.3"/>
    <row r="56" spans="2:6" ht="24.6" customHeight="1" x14ac:dyDescent="0.25">
      <c r="B56" s="48" t="s">
        <v>101</v>
      </c>
      <c r="C56" s="49"/>
      <c r="D56" s="49"/>
      <c r="E56" s="49"/>
      <c r="F56" s="50"/>
    </row>
    <row r="57" spans="2:6" ht="24.6" customHeight="1" x14ac:dyDescent="0.25">
      <c r="B57" s="29" t="s">
        <v>0</v>
      </c>
      <c r="C57" s="7" t="s">
        <v>1</v>
      </c>
      <c r="D57" s="7" t="s">
        <v>2</v>
      </c>
      <c r="E57" s="7" t="s">
        <v>3</v>
      </c>
      <c r="F57" s="21" t="s">
        <v>4</v>
      </c>
    </row>
    <row r="58" spans="2:6" ht="24.6" customHeight="1" x14ac:dyDescent="0.25">
      <c r="B58" s="31" t="s">
        <v>163</v>
      </c>
      <c r="C58" s="6" t="s">
        <v>10</v>
      </c>
      <c r="D58" s="6">
        <v>3</v>
      </c>
      <c r="E58" s="6"/>
      <c r="F58" s="22">
        <f>D58*E58</f>
        <v>0</v>
      </c>
    </row>
    <row r="59" spans="2:6" ht="24.6" customHeight="1" x14ac:dyDescent="0.25">
      <c r="B59" s="35" t="s">
        <v>164</v>
      </c>
      <c r="C59" s="6" t="s">
        <v>10</v>
      </c>
      <c r="D59" s="6">
        <v>6</v>
      </c>
      <c r="E59" s="6"/>
      <c r="F59" s="22">
        <f t="shared" ref="F59:F73" si="4">D59*E59</f>
        <v>0</v>
      </c>
    </row>
    <row r="60" spans="2:6" ht="24.6" customHeight="1" x14ac:dyDescent="0.25">
      <c r="B60" s="35" t="s">
        <v>162</v>
      </c>
      <c r="C60" s="6" t="s">
        <v>10</v>
      </c>
      <c r="D60" s="6">
        <v>16</v>
      </c>
      <c r="E60" s="6"/>
      <c r="F60" s="22">
        <f t="shared" si="4"/>
        <v>0</v>
      </c>
    </row>
    <row r="61" spans="2:6" ht="24.6" customHeight="1" x14ac:dyDescent="0.25">
      <c r="B61" s="31" t="s">
        <v>140</v>
      </c>
      <c r="C61" s="6" t="s">
        <v>10</v>
      </c>
      <c r="D61" s="6">
        <v>1</v>
      </c>
      <c r="E61" s="6"/>
      <c r="F61" s="22">
        <f t="shared" si="4"/>
        <v>0</v>
      </c>
    </row>
    <row r="62" spans="2:6" ht="24.6" customHeight="1" x14ac:dyDescent="0.25">
      <c r="B62" s="31" t="s">
        <v>141</v>
      </c>
      <c r="C62" s="6" t="s">
        <v>10</v>
      </c>
      <c r="D62" s="6">
        <v>2</v>
      </c>
      <c r="E62" s="6"/>
      <c r="F62" s="22">
        <f t="shared" si="4"/>
        <v>0</v>
      </c>
    </row>
    <row r="63" spans="2:6" ht="24.6" customHeight="1" x14ac:dyDescent="0.25">
      <c r="B63" s="31" t="s">
        <v>142</v>
      </c>
      <c r="C63" s="6" t="s">
        <v>10</v>
      </c>
      <c r="D63" s="6">
        <v>6</v>
      </c>
      <c r="E63" s="6"/>
      <c r="F63" s="22">
        <f t="shared" si="4"/>
        <v>0</v>
      </c>
    </row>
    <row r="64" spans="2:6" ht="24.6" customHeight="1" x14ac:dyDescent="0.25">
      <c r="B64" s="31" t="s">
        <v>143</v>
      </c>
      <c r="C64" s="6" t="s">
        <v>10</v>
      </c>
      <c r="D64" s="6">
        <v>6</v>
      </c>
      <c r="E64" s="6"/>
      <c r="F64" s="22">
        <f t="shared" si="4"/>
        <v>0</v>
      </c>
    </row>
    <row r="65" spans="2:6" ht="24.6" customHeight="1" x14ac:dyDescent="0.25">
      <c r="B65" s="31" t="s">
        <v>144</v>
      </c>
      <c r="C65" s="6" t="s">
        <v>10</v>
      </c>
      <c r="D65" s="6">
        <v>8</v>
      </c>
      <c r="E65" s="6"/>
      <c r="F65" s="22">
        <f t="shared" si="4"/>
        <v>0</v>
      </c>
    </row>
    <row r="66" spans="2:6" ht="24.6" customHeight="1" x14ac:dyDescent="0.25">
      <c r="B66" s="31" t="s">
        <v>145</v>
      </c>
      <c r="C66" s="6" t="s">
        <v>10</v>
      </c>
      <c r="D66" s="6">
        <v>2</v>
      </c>
      <c r="E66" s="6"/>
      <c r="F66" s="22">
        <f t="shared" si="4"/>
        <v>0</v>
      </c>
    </row>
    <row r="67" spans="2:6" ht="24.6" customHeight="1" x14ac:dyDescent="0.25">
      <c r="B67" s="31" t="s">
        <v>146</v>
      </c>
      <c r="C67" s="6" t="s">
        <v>10</v>
      </c>
      <c r="D67" s="6">
        <v>30</v>
      </c>
      <c r="E67" s="6"/>
      <c r="F67" s="22">
        <f t="shared" si="4"/>
        <v>0</v>
      </c>
    </row>
    <row r="68" spans="2:6" ht="24.6" customHeight="1" x14ac:dyDescent="0.25">
      <c r="B68" s="31" t="s">
        <v>147</v>
      </c>
      <c r="C68" s="6" t="s">
        <v>10</v>
      </c>
      <c r="D68" s="6">
        <v>20</v>
      </c>
      <c r="E68" s="6"/>
      <c r="F68" s="22">
        <f t="shared" si="4"/>
        <v>0</v>
      </c>
    </row>
    <row r="69" spans="2:6" ht="24.6" customHeight="1" x14ac:dyDescent="0.25">
      <c r="B69" s="31" t="s">
        <v>148</v>
      </c>
      <c r="C69" s="6" t="s">
        <v>10</v>
      </c>
      <c r="D69" s="6">
        <v>10</v>
      </c>
      <c r="E69" s="6"/>
      <c r="F69" s="22">
        <f t="shared" si="4"/>
        <v>0</v>
      </c>
    </row>
    <row r="70" spans="2:6" ht="24.6" customHeight="1" x14ac:dyDescent="0.25">
      <c r="B70" s="31" t="s">
        <v>149</v>
      </c>
      <c r="C70" s="6" t="s">
        <v>10</v>
      </c>
      <c r="D70" s="6">
        <v>6</v>
      </c>
      <c r="E70" s="6"/>
      <c r="F70" s="22">
        <f t="shared" si="4"/>
        <v>0</v>
      </c>
    </row>
    <row r="71" spans="2:6" ht="24.6" customHeight="1" x14ac:dyDescent="0.25">
      <c r="B71" s="31" t="s">
        <v>150</v>
      </c>
      <c r="C71" s="6" t="s">
        <v>10</v>
      </c>
      <c r="D71" s="6">
        <v>25</v>
      </c>
      <c r="E71" s="6"/>
      <c r="F71" s="22">
        <f t="shared" si="4"/>
        <v>0</v>
      </c>
    </row>
    <row r="72" spans="2:6" ht="24.6" customHeight="1" x14ac:dyDescent="0.25">
      <c r="B72" s="31" t="s">
        <v>151</v>
      </c>
      <c r="C72" s="6" t="s">
        <v>10</v>
      </c>
      <c r="D72" s="6">
        <v>20</v>
      </c>
      <c r="E72" s="6"/>
      <c r="F72" s="22">
        <f t="shared" si="4"/>
        <v>0</v>
      </c>
    </row>
    <row r="73" spans="2:6" ht="24.6" customHeight="1" thickBot="1" x14ac:dyDescent="0.3">
      <c r="B73" s="32" t="s">
        <v>152</v>
      </c>
      <c r="C73" s="23" t="s">
        <v>10</v>
      </c>
      <c r="D73" s="23">
        <v>100</v>
      </c>
      <c r="E73" s="23"/>
      <c r="F73" s="22">
        <f t="shared" si="4"/>
        <v>0</v>
      </c>
    </row>
    <row r="74" spans="2:6" ht="24.6" customHeight="1" thickBot="1" x14ac:dyDescent="0.3"/>
    <row r="75" spans="2:6" ht="24.6" customHeight="1" x14ac:dyDescent="0.25">
      <c r="B75" s="48" t="s">
        <v>102</v>
      </c>
      <c r="C75" s="49"/>
      <c r="D75" s="49"/>
      <c r="E75" s="49"/>
      <c r="F75" s="50"/>
    </row>
    <row r="76" spans="2:6" ht="24.6" customHeight="1" x14ac:dyDescent="0.25">
      <c r="B76" s="29" t="s">
        <v>0</v>
      </c>
      <c r="C76" s="7" t="s">
        <v>1</v>
      </c>
      <c r="D76" s="7" t="s">
        <v>2</v>
      </c>
      <c r="E76" s="7" t="s">
        <v>3</v>
      </c>
      <c r="F76" s="21" t="s">
        <v>4</v>
      </c>
    </row>
    <row r="77" spans="2:6" ht="24.6" customHeight="1" x14ac:dyDescent="0.25">
      <c r="B77" s="31" t="s">
        <v>153</v>
      </c>
      <c r="C77" s="6" t="s">
        <v>10</v>
      </c>
      <c r="D77" s="6">
        <v>1</v>
      </c>
      <c r="E77" s="6"/>
      <c r="F77" s="22">
        <f>D77*E77</f>
        <v>0</v>
      </c>
    </row>
    <row r="78" spans="2:6" ht="24.6" customHeight="1" x14ac:dyDescent="0.25">
      <c r="B78" s="31" t="s">
        <v>154</v>
      </c>
      <c r="C78" s="6" t="s">
        <v>10</v>
      </c>
      <c r="D78" s="6">
        <v>1</v>
      </c>
      <c r="E78" s="6"/>
      <c r="F78" s="22">
        <f t="shared" ref="F78:F85" si="5">D78*E78</f>
        <v>0</v>
      </c>
    </row>
    <row r="79" spans="2:6" ht="24.6" customHeight="1" x14ac:dyDescent="0.25">
      <c r="B79" s="31" t="s">
        <v>155</v>
      </c>
      <c r="C79" s="6" t="s">
        <v>10</v>
      </c>
      <c r="D79" s="6">
        <v>2</v>
      </c>
      <c r="E79" s="6"/>
      <c r="F79" s="22">
        <f t="shared" si="5"/>
        <v>0</v>
      </c>
    </row>
    <row r="80" spans="2:6" ht="24.6" customHeight="1" x14ac:dyDescent="0.25">
      <c r="B80" s="31" t="s">
        <v>156</v>
      </c>
      <c r="C80" s="6" t="s">
        <v>10</v>
      </c>
      <c r="D80" s="6">
        <v>1</v>
      </c>
      <c r="E80" s="6"/>
      <c r="F80" s="22">
        <f t="shared" si="5"/>
        <v>0</v>
      </c>
    </row>
    <row r="81" spans="2:6" ht="24.6" customHeight="1" x14ac:dyDescent="0.25">
      <c r="B81" s="31" t="s">
        <v>157</v>
      </c>
      <c r="C81" s="6" t="s">
        <v>10</v>
      </c>
      <c r="D81" s="6">
        <v>2</v>
      </c>
      <c r="E81" s="6"/>
      <c r="F81" s="22">
        <f t="shared" si="5"/>
        <v>0</v>
      </c>
    </row>
    <row r="82" spans="2:6" ht="24.6" customHeight="1" x14ac:dyDescent="0.25">
      <c r="B82" s="31" t="s">
        <v>158</v>
      </c>
      <c r="C82" s="6" t="s">
        <v>10</v>
      </c>
      <c r="D82" s="6">
        <v>1</v>
      </c>
      <c r="E82" s="6"/>
      <c r="F82" s="22">
        <f t="shared" si="5"/>
        <v>0</v>
      </c>
    </row>
    <row r="83" spans="2:6" ht="24.6" customHeight="1" x14ac:dyDescent="0.25">
      <c r="B83" s="31" t="s">
        <v>159</v>
      </c>
      <c r="C83" s="6" t="s">
        <v>10</v>
      </c>
      <c r="D83" s="6">
        <v>1</v>
      </c>
      <c r="E83" s="6"/>
      <c r="F83" s="22">
        <f t="shared" si="5"/>
        <v>0</v>
      </c>
    </row>
    <row r="84" spans="2:6" ht="24.6" customHeight="1" x14ac:dyDescent="0.25">
      <c r="B84" s="31" t="s">
        <v>160</v>
      </c>
      <c r="C84" s="6" t="s">
        <v>10</v>
      </c>
      <c r="D84" s="6">
        <v>1</v>
      </c>
      <c r="E84" s="6"/>
      <c r="F84" s="22">
        <f t="shared" si="5"/>
        <v>0</v>
      </c>
    </row>
    <row r="85" spans="2:6" ht="24.6" customHeight="1" thickBot="1" x14ac:dyDescent="0.3">
      <c r="B85" s="32" t="s">
        <v>161</v>
      </c>
      <c r="C85" s="23" t="s">
        <v>10</v>
      </c>
      <c r="D85" s="23">
        <v>2</v>
      </c>
      <c r="E85" s="23"/>
      <c r="F85" s="22">
        <f t="shared" si="5"/>
        <v>0</v>
      </c>
    </row>
    <row r="86" spans="2:6" ht="24.6" customHeight="1" thickBot="1" x14ac:dyDescent="0.3"/>
    <row r="87" spans="2:6" ht="24.6" customHeight="1" thickBot="1" x14ac:dyDescent="0.3">
      <c r="B87" s="45" t="s">
        <v>103</v>
      </c>
      <c r="C87" s="46"/>
      <c r="D87" s="46"/>
      <c r="E87" s="46"/>
      <c r="F87" s="47"/>
    </row>
    <row r="88" spans="2:6" ht="24.6" customHeight="1" x14ac:dyDescent="0.25"/>
    <row r="89" spans="2:6" ht="24.6" customHeight="1" x14ac:dyDescent="0.25">
      <c r="B89" s="8"/>
      <c r="C89" s="20" t="s">
        <v>34</v>
      </c>
      <c r="D89" s="20">
        <f>SUM(F8:F20,F24:F30,F34:F42,F46:F54,F58:F73,F77:F85)</f>
        <v>0</v>
      </c>
    </row>
    <row r="90" spans="2:6" ht="24.6" customHeight="1" x14ac:dyDescent="0.25">
      <c r="B90" s="8"/>
      <c r="C90" s="20" t="s">
        <v>36</v>
      </c>
      <c r="D90" s="20"/>
    </row>
    <row r="91" spans="2:6" ht="24.6" customHeight="1" x14ac:dyDescent="0.25">
      <c r="B91" s="8"/>
      <c r="C91" s="20" t="s">
        <v>37</v>
      </c>
      <c r="D91" s="20" t="s">
        <v>35</v>
      </c>
    </row>
  </sheetData>
  <mergeCells count="9">
    <mergeCell ref="B56:F56"/>
    <mergeCell ref="B75:F75"/>
    <mergeCell ref="B87:F87"/>
    <mergeCell ref="B4:F4"/>
    <mergeCell ref="B2:F3"/>
    <mergeCell ref="B6:F6"/>
    <mergeCell ref="B22:F22"/>
    <mergeCell ref="B32:F32"/>
    <mergeCell ref="B44:F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57D9D-7129-45F2-94A8-A1CCF72B1F93}">
  <dimension ref="B1:F21"/>
  <sheetViews>
    <sheetView workbookViewId="0">
      <selection activeCell="F19" sqref="F19"/>
    </sheetView>
  </sheetViews>
  <sheetFormatPr baseColWidth="10" defaultColWidth="11.5703125" defaultRowHeight="16.5" x14ac:dyDescent="0.3"/>
  <cols>
    <col min="1" max="1" width="2.7109375" style="3" customWidth="1"/>
    <col min="2" max="2" width="46.7109375" style="3" customWidth="1"/>
    <col min="3" max="6" width="17" style="3" customWidth="1"/>
    <col min="7" max="16384" width="11.5703125" style="3"/>
  </cols>
  <sheetData>
    <row r="1" spans="2:6" ht="17.25" thickBot="1" x14ac:dyDescent="0.35"/>
    <row r="2" spans="2:6" s="4" customFormat="1" ht="36" customHeight="1" x14ac:dyDescent="0.25">
      <c r="B2" s="51" t="s">
        <v>222</v>
      </c>
      <c r="C2" s="52"/>
      <c r="D2" s="52"/>
      <c r="E2" s="52"/>
      <c r="F2" s="53"/>
    </row>
    <row r="3" spans="2:6" s="4" customFormat="1" ht="36" customHeight="1" thickBot="1" x14ac:dyDescent="0.3">
      <c r="B3" s="54"/>
      <c r="C3" s="55"/>
      <c r="D3" s="55"/>
      <c r="E3" s="55"/>
      <c r="F3" s="56"/>
    </row>
    <row r="4" spans="2:6" ht="51" customHeight="1" thickBot="1" x14ac:dyDescent="0.35">
      <c r="B4" s="57" t="s">
        <v>186</v>
      </c>
      <c r="C4" s="58"/>
      <c r="D4" s="58"/>
      <c r="E4" s="58"/>
      <c r="F4" s="59"/>
    </row>
    <row r="5" spans="2:6" ht="20.45" customHeight="1" thickBot="1" x14ac:dyDescent="0.35"/>
    <row r="6" spans="2:6" s="4" customFormat="1" ht="24" customHeight="1" x14ac:dyDescent="0.25">
      <c r="B6" s="48" t="s">
        <v>81</v>
      </c>
      <c r="C6" s="49"/>
      <c r="D6" s="49"/>
      <c r="E6" s="49"/>
      <c r="F6" s="50"/>
    </row>
    <row r="7" spans="2:6" s="4" customFormat="1" ht="24" customHeight="1" x14ac:dyDescent="0.25">
      <c r="B7" s="29" t="s">
        <v>0</v>
      </c>
      <c r="C7" s="7" t="s">
        <v>1</v>
      </c>
      <c r="D7" s="7" t="s">
        <v>2</v>
      </c>
      <c r="E7" s="7" t="s">
        <v>3</v>
      </c>
      <c r="F7" s="21" t="s">
        <v>4</v>
      </c>
    </row>
    <row r="8" spans="2:6" s="4" customFormat="1" ht="24" customHeight="1" x14ac:dyDescent="0.25">
      <c r="B8" s="31" t="s">
        <v>82</v>
      </c>
      <c r="C8" s="6" t="s">
        <v>10</v>
      </c>
      <c r="D8" s="6">
        <v>1</v>
      </c>
      <c r="E8" s="6"/>
      <c r="F8" s="22">
        <f>D8*E8</f>
        <v>0</v>
      </c>
    </row>
    <row r="9" spans="2:6" s="4" customFormat="1" ht="24" customHeight="1" x14ac:dyDescent="0.25">
      <c r="B9" s="31" t="s">
        <v>83</v>
      </c>
      <c r="C9" s="6" t="s">
        <v>10</v>
      </c>
      <c r="D9" s="6">
        <v>1</v>
      </c>
      <c r="E9" s="6"/>
      <c r="F9" s="22">
        <f t="shared" ref="F9:F11" si="0">D9*E9</f>
        <v>0</v>
      </c>
    </row>
    <row r="10" spans="2:6" s="4" customFormat="1" ht="24" customHeight="1" x14ac:dyDescent="0.25">
      <c r="B10" s="31" t="s">
        <v>84</v>
      </c>
      <c r="C10" s="6" t="s">
        <v>10</v>
      </c>
      <c r="D10" s="6">
        <v>2</v>
      </c>
      <c r="E10" s="6"/>
      <c r="F10" s="22">
        <f t="shared" si="0"/>
        <v>0</v>
      </c>
    </row>
    <row r="11" spans="2:6" s="4" customFormat="1" ht="24" customHeight="1" thickBot="1" x14ac:dyDescent="0.3">
      <c r="B11" s="32" t="s">
        <v>54</v>
      </c>
      <c r="C11" s="23" t="s">
        <v>10</v>
      </c>
      <c r="D11" s="23">
        <v>1</v>
      </c>
      <c r="E11" s="23"/>
      <c r="F11" s="22">
        <f t="shared" si="0"/>
        <v>0</v>
      </c>
    </row>
    <row r="12" spans="2:6" s="4" customFormat="1" ht="24" customHeight="1" thickBot="1" x14ac:dyDescent="0.3"/>
    <row r="13" spans="2:6" s="4" customFormat="1" ht="24" customHeight="1" x14ac:dyDescent="0.25">
      <c r="B13" s="48" t="s">
        <v>87</v>
      </c>
      <c r="C13" s="49"/>
      <c r="D13" s="49"/>
      <c r="E13" s="49"/>
      <c r="F13" s="50"/>
    </row>
    <row r="14" spans="2:6" s="4" customFormat="1" ht="24" customHeight="1" x14ac:dyDescent="0.25">
      <c r="B14" s="29" t="s">
        <v>0</v>
      </c>
      <c r="C14" s="7" t="s">
        <v>1</v>
      </c>
      <c r="D14" s="7" t="s">
        <v>2</v>
      </c>
      <c r="E14" s="7" t="s">
        <v>3</v>
      </c>
      <c r="F14" s="21" t="s">
        <v>4</v>
      </c>
    </row>
    <row r="15" spans="2:6" s="4" customFormat="1" ht="24" customHeight="1" thickBot="1" x14ac:dyDescent="0.3">
      <c r="B15" s="32" t="s">
        <v>85</v>
      </c>
      <c r="C15" s="23" t="s">
        <v>86</v>
      </c>
      <c r="D15" s="23">
        <v>5000</v>
      </c>
      <c r="E15" s="23"/>
      <c r="F15" s="24">
        <f>D15*E15</f>
        <v>0</v>
      </c>
    </row>
    <row r="16" spans="2:6" s="4" customFormat="1" ht="24" customHeight="1" thickBot="1" x14ac:dyDescent="0.3">
      <c r="C16" s="19"/>
      <c r="D16" s="19"/>
      <c r="E16" s="19"/>
      <c r="F16" s="19"/>
    </row>
    <row r="17" spans="2:6" s="4" customFormat="1" ht="24" customHeight="1" thickBot="1" x14ac:dyDescent="0.3">
      <c r="B17" s="45" t="s">
        <v>88</v>
      </c>
      <c r="C17" s="46"/>
      <c r="D17" s="46"/>
      <c r="E17" s="46"/>
      <c r="F17" s="47"/>
    </row>
    <row r="18" spans="2:6" s="4" customFormat="1" ht="24" customHeight="1" x14ac:dyDescent="0.25"/>
    <row r="19" spans="2:6" s="4" customFormat="1" ht="24" customHeight="1" x14ac:dyDescent="0.25">
      <c r="B19" s="8"/>
      <c r="C19" s="20" t="s">
        <v>34</v>
      </c>
      <c r="D19" s="20" cm="1">
        <f t="array" ref="D19">SUM(F8:F11+F15)</f>
        <v>0</v>
      </c>
    </row>
    <row r="20" spans="2:6" s="4" customFormat="1" ht="24" customHeight="1" x14ac:dyDescent="0.25">
      <c r="B20" s="8"/>
      <c r="C20" s="20" t="s">
        <v>36</v>
      </c>
      <c r="D20" s="20" t="s">
        <v>35</v>
      </c>
    </row>
    <row r="21" spans="2:6" s="4" customFormat="1" ht="24" customHeight="1" x14ac:dyDescent="0.25">
      <c r="B21" s="8"/>
      <c r="C21" s="20" t="s">
        <v>37</v>
      </c>
      <c r="D21" s="20" t="s">
        <v>35</v>
      </c>
    </row>
  </sheetData>
  <mergeCells count="5">
    <mergeCell ref="B4:F4"/>
    <mergeCell ref="B2:F3"/>
    <mergeCell ref="B6:F6"/>
    <mergeCell ref="B13:F13"/>
    <mergeCell ref="B17:F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C01C-25A0-4E7A-8307-FD5C4FEF1FE1}">
  <dimension ref="B1:I19"/>
  <sheetViews>
    <sheetView workbookViewId="0">
      <selection activeCell="D18" sqref="D18"/>
    </sheetView>
  </sheetViews>
  <sheetFormatPr baseColWidth="10" defaultColWidth="11.5703125" defaultRowHeight="16.5" x14ac:dyDescent="0.25"/>
  <cols>
    <col min="1" max="1" width="2.85546875" style="4" customWidth="1"/>
    <col min="2" max="2" width="65.42578125" style="4" customWidth="1"/>
    <col min="3" max="6" width="16.85546875" style="4" customWidth="1"/>
    <col min="7" max="16384" width="11.5703125" style="4"/>
  </cols>
  <sheetData>
    <row r="1" spans="2:9" ht="17.25" thickBot="1" x14ac:dyDescent="0.3"/>
    <row r="2" spans="2:9" ht="36" customHeight="1" x14ac:dyDescent="0.25">
      <c r="B2" s="51" t="s">
        <v>222</v>
      </c>
      <c r="C2" s="52"/>
      <c r="D2" s="52"/>
      <c r="E2" s="52"/>
      <c r="F2" s="53"/>
    </row>
    <row r="3" spans="2:9" ht="36" customHeight="1" thickBot="1" x14ac:dyDescent="0.3">
      <c r="B3" s="54"/>
      <c r="C3" s="55"/>
      <c r="D3" s="55"/>
      <c r="E3" s="55"/>
      <c r="F3" s="56"/>
    </row>
    <row r="4" spans="2:9" ht="50.45" customHeight="1" thickBot="1" x14ac:dyDescent="0.3">
      <c r="B4" s="57" t="s">
        <v>187</v>
      </c>
      <c r="C4" s="58"/>
      <c r="D4" s="58"/>
      <c r="E4" s="58"/>
      <c r="F4" s="59"/>
    </row>
    <row r="5" spans="2:9" ht="24.75" thickBot="1" x14ac:dyDescent="0.3">
      <c r="B5" s="71"/>
      <c r="C5" s="71"/>
      <c r="D5" s="71"/>
      <c r="E5" s="71"/>
      <c r="F5" s="71"/>
    </row>
    <row r="6" spans="2:9" ht="24" customHeight="1" x14ac:dyDescent="0.25">
      <c r="B6" s="48" t="s">
        <v>89</v>
      </c>
      <c r="C6" s="49"/>
      <c r="D6" s="49"/>
      <c r="E6" s="49"/>
      <c r="F6" s="50"/>
      <c r="I6"/>
    </row>
    <row r="7" spans="2:9" ht="24" customHeight="1" x14ac:dyDescent="0.25">
      <c r="B7" s="29" t="s">
        <v>0</v>
      </c>
      <c r="C7" s="7" t="s">
        <v>1</v>
      </c>
      <c r="D7" s="7" t="s">
        <v>2</v>
      </c>
      <c r="E7" s="7" t="s">
        <v>3</v>
      </c>
      <c r="F7" s="21" t="s">
        <v>4</v>
      </c>
    </row>
    <row r="8" spans="2:9" ht="24" customHeight="1" x14ac:dyDescent="0.25">
      <c r="B8" s="37" t="s">
        <v>207</v>
      </c>
      <c r="C8" s="38" t="s">
        <v>5</v>
      </c>
      <c r="D8" s="38">
        <v>2000</v>
      </c>
      <c r="E8" s="38"/>
      <c r="F8" s="39">
        <f>D8*E8</f>
        <v>0</v>
      </c>
    </row>
    <row r="9" spans="2:9" ht="24" customHeight="1" x14ac:dyDescent="0.25">
      <c r="B9" s="31" t="s">
        <v>212</v>
      </c>
      <c r="C9" s="38" t="s">
        <v>10</v>
      </c>
      <c r="D9" s="38">
        <v>120</v>
      </c>
      <c r="E9" s="6"/>
      <c r="F9" s="39">
        <f t="shared" ref="F9:F13" si="0">D9*E9</f>
        <v>0</v>
      </c>
    </row>
    <row r="10" spans="2:9" ht="24" customHeight="1" x14ac:dyDescent="0.25">
      <c r="B10" s="31" t="s">
        <v>219</v>
      </c>
      <c r="C10" s="38" t="s">
        <v>10</v>
      </c>
      <c r="D10" s="38">
        <v>100</v>
      </c>
      <c r="E10" s="6"/>
      <c r="F10" s="39">
        <f t="shared" si="0"/>
        <v>0</v>
      </c>
    </row>
    <row r="11" spans="2:9" ht="24" customHeight="1" x14ac:dyDescent="0.25">
      <c r="B11" s="31" t="s">
        <v>213</v>
      </c>
      <c r="C11" s="38" t="s">
        <v>10</v>
      </c>
      <c r="D11" s="38">
        <v>15</v>
      </c>
      <c r="E11" s="6"/>
      <c r="F11" s="39">
        <f t="shared" si="0"/>
        <v>0</v>
      </c>
    </row>
    <row r="12" spans="2:9" ht="24" customHeight="1" x14ac:dyDescent="0.25">
      <c r="B12" s="31" t="s">
        <v>214</v>
      </c>
      <c r="C12" s="38" t="s">
        <v>10</v>
      </c>
      <c r="D12" s="38">
        <v>1</v>
      </c>
      <c r="E12" s="6"/>
      <c r="F12" s="39">
        <f t="shared" si="0"/>
        <v>0</v>
      </c>
    </row>
    <row r="13" spans="2:9" ht="24" customHeight="1" thickBot="1" x14ac:dyDescent="0.3">
      <c r="B13" s="32" t="s">
        <v>215</v>
      </c>
      <c r="C13" s="23" t="s">
        <v>10</v>
      </c>
      <c r="D13" s="23">
        <v>10</v>
      </c>
      <c r="E13" s="23"/>
      <c r="F13" s="39">
        <f t="shared" si="0"/>
        <v>0</v>
      </c>
    </row>
    <row r="14" spans="2:9" ht="24" customHeight="1" thickBot="1" x14ac:dyDescent="0.3"/>
    <row r="15" spans="2:9" ht="24" customHeight="1" thickBot="1" x14ac:dyDescent="0.3">
      <c r="B15" s="45" t="s">
        <v>56</v>
      </c>
      <c r="C15" s="46"/>
      <c r="D15" s="46"/>
      <c r="E15" s="46"/>
      <c r="F15" s="47"/>
    </row>
    <row r="16" spans="2:9" ht="24" customHeight="1" x14ac:dyDescent="0.25"/>
    <row r="17" spans="2:9" ht="24" customHeight="1" x14ac:dyDescent="0.25">
      <c r="B17" s="8"/>
      <c r="C17" s="9" t="s">
        <v>34</v>
      </c>
      <c r="D17" s="9">
        <f>SUM(F8:F13)</f>
        <v>0</v>
      </c>
      <c r="I17" s="4" t="s">
        <v>90</v>
      </c>
    </row>
    <row r="18" spans="2:9" ht="24" customHeight="1" x14ac:dyDescent="0.25">
      <c r="B18" s="8"/>
      <c r="C18" s="9" t="s">
        <v>36</v>
      </c>
      <c r="D18" s="9" t="s">
        <v>35</v>
      </c>
    </row>
    <row r="19" spans="2:9" ht="24" customHeight="1" x14ac:dyDescent="0.25">
      <c r="B19" s="8"/>
      <c r="C19" s="9" t="s">
        <v>37</v>
      </c>
      <c r="D19" s="9" t="s">
        <v>35</v>
      </c>
    </row>
  </sheetData>
  <mergeCells count="5">
    <mergeCell ref="B5:F5"/>
    <mergeCell ref="B2:F3"/>
    <mergeCell ref="B4:F4"/>
    <mergeCell ref="B6:F6"/>
    <mergeCell ref="B15:F15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7AE31-BD1B-461E-9CAC-E90627FD51AE}">
  <dimension ref="B1:F38"/>
  <sheetViews>
    <sheetView workbookViewId="0">
      <selection activeCell="D36" sqref="D36"/>
    </sheetView>
  </sheetViews>
  <sheetFormatPr baseColWidth="10" defaultColWidth="11.5703125" defaultRowHeight="16.5" x14ac:dyDescent="0.25"/>
  <cols>
    <col min="1" max="1" width="2.85546875" style="4" customWidth="1"/>
    <col min="2" max="2" width="76.28515625" style="4" customWidth="1"/>
    <col min="3" max="6" width="16.7109375" style="4" customWidth="1"/>
    <col min="7" max="16384" width="11.5703125" style="4"/>
  </cols>
  <sheetData>
    <row r="1" spans="2:6" ht="17.25" thickBot="1" x14ac:dyDescent="0.3"/>
    <row r="2" spans="2:6" ht="36" customHeight="1" x14ac:dyDescent="0.25">
      <c r="B2" s="51" t="s">
        <v>222</v>
      </c>
      <c r="C2" s="52"/>
      <c r="D2" s="52"/>
      <c r="E2" s="52"/>
      <c r="F2" s="53"/>
    </row>
    <row r="3" spans="2:6" ht="36" customHeight="1" thickBot="1" x14ac:dyDescent="0.3">
      <c r="B3" s="54"/>
      <c r="C3" s="55"/>
      <c r="D3" s="55"/>
      <c r="E3" s="55"/>
      <c r="F3" s="56"/>
    </row>
    <row r="4" spans="2:6" ht="42" customHeight="1" thickBot="1" x14ac:dyDescent="0.3">
      <c r="B4" s="57" t="s">
        <v>188</v>
      </c>
      <c r="C4" s="58"/>
      <c r="D4" s="58"/>
      <c r="E4" s="58"/>
      <c r="F4" s="59"/>
    </row>
    <row r="5" spans="2:6" ht="21.6" customHeight="1" thickBot="1" x14ac:dyDescent="0.3"/>
    <row r="6" spans="2:6" ht="24.6" customHeight="1" x14ac:dyDescent="0.25">
      <c r="B6" s="48" t="s">
        <v>91</v>
      </c>
      <c r="C6" s="49"/>
      <c r="D6" s="49"/>
      <c r="E6" s="49"/>
      <c r="F6" s="50"/>
    </row>
    <row r="7" spans="2:6" ht="24.6" customHeight="1" x14ac:dyDescent="0.25">
      <c r="B7" s="12" t="s">
        <v>0</v>
      </c>
      <c r="C7" s="10" t="s">
        <v>1</v>
      </c>
      <c r="D7" s="10" t="s">
        <v>2</v>
      </c>
      <c r="E7" s="10" t="s">
        <v>3</v>
      </c>
      <c r="F7" s="13" t="s">
        <v>4</v>
      </c>
    </row>
    <row r="8" spans="2:6" ht="24.6" customHeight="1" x14ac:dyDescent="0.25">
      <c r="B8" s="14" t="s">
        <v>189</v>
      </c>
      <c r="C8" s="11" t="s">
        <v>10</v>
      </c>
      <c r="D8" s="11">
        <v>60</v>
      </c>
      <c r="E8" s="11"/>
      <c r="F8" s="15">
        <f>D8*E8</f>
        <v>0</v>
      </c>
    </row>
    <row r="9" spans="2:6" ht="24.6" customHeight="1" x14ac:dyDescent="0.25">
      <c r="B9" s="14" t="s">
        <v>196</v>
      </c>
      <c r="C9" s="11" t="s">
        <v>10</v>
      </c>
      <c r="D9" s="11">
        <v>20</v>
      </c>
      <c r="E9" s="11"/>
      <c r="F9" s="15">
        <f t="shared" ref="F9:F31" si="0">D9*E9</f>
        <v>0</v>
      </c>
    </row>
    <row r="10" spans="2:6" ht="24.6" customHeight="1" x14ac:dyDescent="0.25">
      <c r="B10" s="14" t="s">
        <v>192</v>
      </c>
      <c r="C10" s="11" t="s">
        <v>10</v>
      </c>
      <c r="D10" s="11">
        <v>150</v>
      </c>
      <c r="E10" s="11"/>
      <c r="F10" s="15">
        <f t="shared" si="0"/>
        <v>0</v>
      </c>
    </row>
    <row r="11" spans="2:6" ht="24.6" customHeight="1" x14ac:dyDescent="0.25">
      <c r="B11" s="14" t="s">
        <v>191</v>
      </c>
      <c r="C11" s="11" t="s">
        <v>10</v>
      </c>
      <c r="D11" s="11">
        <v>150</v>
      </c>
      <c r="E11" s="11"/>
      <c r="F11" s="15">
        <f t="shared" si="0"/>
        <v>0</v>
      </c>
    </row>
    <row r="12" spans="2:6" ht="24.6" customHeight="1" x14ac:dyDescent="0.25">
      <c r="B12" s="14" t="s">
        <v>190</v>
      </c>
      <c r="C12" s="11" t="s">
        <v>10</v>
      </c>
      <c r="D12" s="11">
        <v>150</v>
      </c>
      <c r="E12" s="11"/>
      <c r="F12" s="15">
        <f t="shared" si="0"/>
        <v>0</v>
      </c>
    </row>
    <row r="13" spans="2:6" ht="24.6" customHeight="1" x14ac:dyDescent="0.25">
      <c r="B13" s="14" t="s">
        <v>193</v>
      </c>
      <c r="C13" s="11" t="s">
        <v>10</v>
      </c>
      <c r="D13" s="11">
        <v>150</v>
      </c>
      <c r="E13" s="11"/>
      <c r="F13" s="15">
        <f t="shared" si="0"/>
        <v>0</v>
      </c>
    </row>
    <row r="14" spans="2:6" ht="24.6" customHeight="1" x14ac:dyDescent="0.25">
      <c r="B14" s="14" t="s">
        <v>194</v>
      </c>
      <c r="C14" s="11" t="s">
        <v>10</v>
      </c>
      <c r="D14" s="11">
        <v>150</v>
      </c>
      <c r="E14" s="11"/>
      <c r="F14" s="15">
        <f t="shared" si="0"/>
        <v>0</v>
      </c>
    </row>
    <row r="15" spans="2:6" ht="24.6" customHeight="1" x14ac:dyDescent="0.25">
      <c r="B15" s="42" t="s">
        <v>221</v>
      </c>
      <c r="C15" s="11" t="s">
        <v>10</v>
      </c>
      <c r="D15" s="11">
        <v>150</v>
      </c>
      <c r="E15" s="11"/>
      <c r="F15" s="15">
        <f t="shared" si="0"/>
        <v>0</v>
      </c>
    </row>
    <row r="16" spans="2:6" ht="24.6" customHeight="1" x14ac:dyDescent="0.25">
      <c r="B16" s="14" t="s">
        <v>198</v>
      </c>
      <c r="C16" s="11" t="s">
        <v>10</v>
      </c>
      <c r="D16" s="11">
        <v>120</v>
      </c>
      <c r="E16" s="11"/>
      <c r="F16" s="15">
        <f t="shared" si="0"/>
        <v>0</v>
      </c>
    </row>
    <row r="17" spans="2:6" ht="24.6" customHeight="1" x14ac:dyDescent="0.25">
      <c r="B17" s="14" t="s">
        <v>199</v>
      </c>
      <c r="C17" s="11" t="s">
        <v>10</v>
      </c>
      <c r="D17" s="11">
        <v>120</v>
      </c>
      <c r="E17" s="11"/>
      <c r="F17" s="15">
        <f t="shared" si="0"/>
        <v>0</v>
      </c>
    </row>
    <row r="18" spans="2:6" ht="24.6" customHeight="1" x14ac:dyDescent="0.25">
      <c r="B18" s="14" t="s">
        <v>200</v>
      </c>
      <c r="C18" s="11" t="s">
        <v>10</v>
      </c>
      <c r="D18" s="11">
        <v>120</v>
      </c>
      <c r="E18" s="11"/>
      <c r="F18" s="15">
        <f t="shared" si="0"/>
        <v>0</v>
      </c>
    </row>
    <row r="19" spans="2:6" ht="24.6" customHeight="1" x14ac:dyDescent="0.25">
      <c r="B19" s="14" t="s">
        <v>201</v>
      </c>
      <c r="C19" s="11" t="s">
        <v>10</v>
      </c>
      <c r="D19" s="11">
        <v>120</v>
      </c>
      <c r="E19" s="11"/>
      <c r="F19" s="15">
        <f t="shared" si="0"/>
        <v>0</v>
      </c>
    </row>
    <row r="20" spans="2:6" ht="24.6" customHeight="1" x14ac:dyDescent="0.25">
      <c r="B20" s="14" t="s">
        <v>197</v>
      </c>
      <c r="C20" s="11" t="s">
        <v>10</v>
      </c>
      <c r="D20" s="11">
        <v>120</v>
      </c>
      <c r="E20" s="11"/>
      <c r="F20" s="15">
        <f t="shared" si="0"/>
        <v>0</v>
      </c>
    </row>
    <row r="21" spans="2:6" ht="24.6" customHeight="1" x14ac:dyDescent="0.25">
      <c r="B21" s="14" t="s">
        <v>221</v>
      </c>
      <c r="C21" s="11" t="s">
        <v>10</v>
      </c>
      <c r="D21" s="11">
        <v>120</v>
      </c>
      <c r="E21" s="11"/>
      <c r="F21" s="15">
        <f t="shared" si="0"/>
        <v>0</v>
      </c>
    </row>
    <row r="22" spans="2:6" ht="24.6" customHeight="1" x14ac:dyDescent="0.25">
      <c r="B22" s="14" t="s">
        <v>202</v>
      </c>
      <c r="C22" s="11" t="s">
        <v>10</v>
      </c>
      <c r="D22" s="11">
        <v>100</v>
      </c>
      <c r="E22" s="11"/>
      <c r="F22" s="15">
        <f t="shared" si="0"/>
        <v>0</v>
      </c>
    </row>
    <row r="23" spans="2:6" ht="24.6" customHeight="1" x14ac:dyDescent="0.25">
      <c r="B23" s="14" t="s">
        <v>203</v>
      </c>
      <c r="C23" s="11" t="s">
        <v>10</v>
      </c>
      <c r="D23" s="11">
        <v>100</v>
      </c>
      <c r="E23" s="11"/>
      <c r="F23" s="15">
        <f t="shared" si="0"/>
        <v>0</v>
      </c>
    </row>
    <row r="24" spans="2:6" ht="24.6" customHeight="1" x14ac:dyDescent="0.25">
      <c r="B24" s="14" t="s">
        <v>204</v>
      </c>
      <c r="C24" s="11" t="s">
        <v>10</v>
      </c>
      <c r="D24" s="11">
        <v>100</v>
      </c>
      <c r="E24" s="11"/>
      <c r="F24" s="15">
        <f t="shared" si="0"/>
        <v>0</v>
      </c>
    </row>
    <row r="25" spans="2:6" ht="24.6" customHeight="1" x14ac:dyDescent="0.25">
      <c r="B25" s="14" t="s">
        <v>205</v>
      </c>
      <c r="C25" s="11" t="s">
        <v>10</v>
      </c>
      <c r="D25" s="11">
        <v>100</v>
      </c>
      <c r="E25" s="11"/>
      <c r="F25" s="15">
        <f t="shared" si="0"/>
        <v>0</v>
      </c>
    </row>
    <row r="26" spans="2:6" ht="24.6" customHeight="1" x14ac:dyDescent="0.25">
      <c r="B26" s="14" t="s">
        <v>92</v>
      </c>
      <c r="C26" s="11" t="s">
        <v>10</v>
      </c>
      <c r="D26" s="11">
        <v>20</v>
      </c>
      <c r="E26" s="11"/>
      <c r="F26" s="15">
        <f t="shared" si="0"/>
        <v>0</v>
      </c>
    </row>
    <row r="27" spans="2:6" ht="24.6" customHeight="1" x14ac:dyDescent="0.25">
      <c r="B27" s="14" t="s">
        <v>93</v>
      </c>
      <c r="C27" s="11" t="s">
        <v>10</v>
      </c>
      <c r="D27" s="11">
        <v>20</v>
      </c>
      <c r="E27" s="11"/>
      <c r="F27" s="15">
        <f t="shared" si="0"/>
        <v>0</v>
      </c>
    </row>
    <row r="28" spans="2:6" ht="24.6" customHeight="1" x14ac:dyDescent="0.25">
      <c r="B28" s="14" t="s">
        <v>94</v>
      </c>
      <c r="C28" s="11" t="s">
        <v>10</v>
      </c>
      <c r="D28" s="11">
        <v>20</v>
      </c>
      <c r="E28" s="11"/>
      <c r="F28" s="15">
        <f t="shared" si="0"/>
        <v>0</v>
      </c>
    </row>
    <row r="29" spans="2:6" ht="24.6" customHeight="1" x14ac:dyDescent="0.25">
      <c r="B29" s="14" t="s">
        <v>95</v>
      </c>
      <c r="C29" s="11" t="s">
        <v>10</v>
      </c>
      <c r="D29" s="11">
        <v>20</v>
      </c>
      <c r="E29" s="11"/>
      <c r="F29" s="15">
        <f t="shared" si="0"/>
        <v>0</v>
      </c>
    </row>
    <row r="30" spans="2:6" ht="24.6" customHeight="1" x14ac:dyDescent="0.25">
      <c r="B30" s="14" t="s">
        <v>96</v>
      </c>
      <c r="C30" s="11" t="s">
        <v>10</v>
      </c>
      <c r="D30" s="11">
        <v>20</v>
      </c>
      <c r="E30" s="11"/>
      <c r="F30" s="15">
        <f t="shared" si="0"/>
        <v>0</v>
      </c>
    </row>
    <row r="31" spans="2:6" ht="24.6" customHeight="1" thickBot="1" x14ac:dyDescent="0.3">
      <c r="B31" s="16" t="s">
        <v>195</v>
      </c>
      <c r="C31" s="17" t="s">
        <v>29</v>
      </c>
      <c r="D31" s="17">
        <v>3</v>
      </c>
      <c r="E31" s="17"/>
      <c r="F31" s="15">
        <f t="shared" si="0"/>
        <v>0</v>
      </c>
    </row>
    <row r="32" spans="2:6" ht="24.6" customHeight="1" thickBot="1" x14ac:dyDescent="0.3">
      <c r="B32" s="19"/>
      <c r="C32" s="19"/>
      <c r="D32" s="36"/>
    </row>
    <row r="33" spans="2:6" ht="24.6" customHeight="1" thickBot="1" x14ac:dyDescent="0.3">
      <c r="B33" s="45" t="s">
        <v>56</v>
      </c>
      <c r="C33" s="46"/>
      <c r="D33" s="46"/>
      <c r="E33" s="46"/>
      <c r="F33" s="47"/>
    </row>
    <row r="34" spans="2:6" ht="24.6" customHeight="1" x14ac:dyDescent="0.25">
      <c r="B34" s="19"/>
      <c r="C34" s="19"/>
      <c r="D34" s="36"/>
    </row>
    <row r="35" spans="2:6" ht="24.6" customHeight="1" x14ac:dyDescent="0.25">
      <c r="B35" s="8"/>
      <c r="C35" s="9" t="s">
        <v>34</v>
      </c>
      <c r="D35" s="9">
        <f>SUM(F8:F31)</f>
        <v>0</v>
      </c>
    </row>
    <row r="36" spans="2:6" ht="24.6" customHeight="1" x14ac:dyDescent="0.25">
      <c r="B36" s="8"/>
      <c r="C36" s="9" t="s">
        <v>36</v>
      </c>
      <c r="D36" s="9" t="s">
        <v>35</v>
      </c>
    </row>
    <row r="37" spans="2:6" ht="24.6" customHeight="1" x14ac:dyDescent="0.25">
      <c r="B37" s="8"/>
      <c r="C37" s="9" t="s">
        <v>37</v>
      </c>
      <c r="D37" s="9" t="s">
        <v>35</v>
      </c>
    </row>
    <row r="38" spans="2:6" ht="24.6" customHeight="1" x14ac:dyDescent="0.25"/>
  </sheetData>
  <mergeCells count="4">
    <mergeCell ref="B4:F4"/>
    <mergeCell ref="B2:F3"/>
    <mergeCell ref="B6:F6"/>
    <mergeCell ref="B33:F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DQE LOT 1</vt:lpstr>
      <vt:lpstr>DQE LOT 2</vt:lpstr>
      <vt:lpstr>DQE LOT 3</vt:lpstr>
      <vt:lpstr>DQE LOT 4</vt:lpstr>
      <vt:lpstr>DQE LOT 5</vt:lpstr>
      <vt:lpstr>DQE LOT 6</vt:lpstr>
      <vt:lpstr>DQE LOT 7</vt:lpstr>
      <vt:lpstr>DQE LOT 8</vt:lpstr>
      <vt:lpstr>DQE LOT 9</vt:lpstr>
      <vt:lpstr>DQE LOT 10</vt:lpstr>
      <vt:lpstr>DQE LOT 11</vt:lpstr>
      <vt:lpstr>DQE LOT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Félix Vanneste</dc:creator>
  <cp:lastModifiedBy>DUFOUR Clémence</cp:lastModifiedBy>
  <dcterms:created xsi:type="dcterms:W3CDTF">2025-03-20T14:58:22Z</dcterms:created>
  <dcterms:modified xsi:type="dcterms:W3CDTF">2026-03-06T08:58:08Z</dcterms:modified>
</cp:coreProperties>
</file>